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1" l="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B6" i="4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77" i="31" l="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E26" i="21" s="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30" l="1"/>
  <c r="K92" i="30" s="1"/>
  <c r="I51" i="34"/>
  <c r="I51" i="24"/>
  <c r="I51" i="27"/>
  <c r="I92" i="27" s="1"/>
  <c r="H51" i="25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<sst xmlns="http://schemas.openxmlformats.org/spreadsheetml/2006/main" count="14379" uniqueCount="127">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</sst>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>
        <row r="6">
          <cell r="B6" t="str">
            <v>HEALTH</v>
          </cell>
        </row>
        <row r="9">
          <cell r="B9" t="str">
            <v xml:space="preserve">Administration </v>
          </cell>
          <cell r="C9">
            <v>273092</v>
          </cell>
          <cell r="D9">
            <v>246842</v>
          </cell>
          <cell r="E9">
            <v>253337</v>
          </cell>
          <cell r="F9">
            <v>247189</v>
          </cell>
          <cell r="G9">
            <v>265977</v>
          </cell>
          <cell r="H9">
            <v>245066</v>
          </cell>
          <cell r="P9">
            <v>286586</v>
          </cell>
          <cell r="Y9">
            <v>297679.85499999998</v>
          </cell>
          <cell r="AA9">
            <v>295431</v>
          </cell>
        </row>
        <row r="10">
          <cell r="B10" t="str">
            <v>District Health Services</v>
          </cell>
          <cell r="C10">
            <v>2640287</v>
          </cell>
          <cell r="D10">
            <v>2951554</v>
          </cell>
          <cell r="E10">
            <v>3104937</v>
          </cell>
          <cell r="F10">
            <v>3354835</v>
          </cell>
          <cell r="G10">
            <v>3420307</v>
          </cell>
          <cell r="H10">
            <v>3348273</v>
          </cell>
          <cell r="P10">
            <v>3483627</v>
          </cell>
          <cell r="Y10">
            <v>3762399.7229999998</v>
          </cell>
          <cell r="AA10">
            <v>4000895.753</v>
          </cell>
        </row>
        <row r="11">
          <cell r="B11" t="str">
            <v>Emergency Medical Services</v>
          </cell>
          <cell r="C11">
            <v>433868</v>
          </cell>
          <cell r="D11">
            <v>504975</v>
          </cell>
          <cell r="E11">
            <v>535313</v>
          </cell>
          <cell r="F11">
            <v>470985</v>
          </cell>
          <cell r="G11">
            <v>478339</v>
          </cell>
          <cell r="H11">
            <v>522652</v>
          </cell>
          <cell r="P11">
            <v>560308</v>
          </cell>
          <cell r="Y11">
            <v>561319.272</v>
          </cell>
          <cell r="AA11">
            <v>581041.272</v>
          </cell>
        </row>
        <row r="12">
          <cell r="B12" t="str">
            <v>Provincial Hospital Services</v>
          </cell>
          <cell r="C12">
            <v>1008675</v>
          </cell>
          <cell r="D12">
            <v>1082222</v>
          </cell>
          <cell r="E12">
            <v>1128559</v>
          </cell>
          <cell r="F12">
            <v>1194401</v>
          </cell>
          <cell r="G12">
            <v>1204557</v>
          </cell>
          <cell r="H12">
            <v>1176104</v>
          </cell>
          <cell r="P12">
            <v>1265913</v>
          </cell>
          <cell r="Y12">
            <v>1344093.6289999997</v>
          </cell>
          <cell r="AA12">
            <v>1475164.6290000002</v>
          </cell>
        </row>
        <row r="13">
          <cell r="B13" t="str">
            <v>Central Hospital Services</v>
          </cell>
          <cell r="C13">
            <v>1734824</v>
          </cell>
          <cell r="D13">
            <v>1930535</v>
          </cell>
          <cell r="E13">
            <v>1994228</v>
          </cell>
          <cell r="F13">
            <v>2079749</v>
          </cell>
          <cell r="G13">
            <v>2037685</v>
          </cell>
          <cell r="H13">
            <v>2010738</v>
          </cell>
          <cell r="P13">
            <v>2138664</v>
          </cell>
          <cell r="Y13">
            <v>2235968.0150000001</v>
          </cell>
          <cell r="AA13">
            <v>2388583.0150000001</v>
          </cell>
        </row>
        <row r="14">
          <cell r="B14" t="str">
            <v>Health Science &amp; Training</v>
          </cell>
          <cell r="C14">
            <v>150233</v>
          </cell>
          <cell r="D14">
            <v>198429</v>
          </cell>
          <cell r="E14">
            <v>200455</v>
          </cell>
          <cell r="F14">
            <v>159837</v>
          </cell>
          <cell r="G14">
            <v>163133</v>
          </cell>
          <cell r="H14">
            <v>168688</v>
          </cell>
          <cell r="P14">
            <v>212521</v>
          </cell>
          <cell r="Y14">
            <v>199925.84399999998</v>
          </cell>
          <cell r="AA14">
            <v>202985.84399999998</v>
          </cell>
        </row>
        <row r="15">
          <cell r="B15" t="str">
            <v>Health Care Support Services</v>
          </cell>
          <cell r="C15">
            <v>97355</v>
          </cell>
          <cell r="D15">
            <v>108782</v>
          </cell>
          <cell r="E15">
            <v>101898</v>
          </cell>
          <cell r="F15">
            <v>138398</v>
          </cell>
          <cell r="G15">
            <v>131044</v>
          </cell>
          <cell r="H15">
            <v>113527</v>
          </cell>
          <cell r="P15">
            <v>131672</v>
          </cell>
          <cell r="Y15">
            <v>138574.61599999998</v>
          </cell>
          <cell r="AA15">
            <v>144011.61600000001</v>
          </cell>
        </row>
        <row r="16">
          <cell r="B16" t="str">
            <v>Health Facilities Management</v>
          </cell>
          <cell r="C16">
            <v>472905</v>
          </cell>
          <cell r="D16">
            <v>588381</v>
          </cell>
          <cell r="E16">
            <v>460659</v>
          </cell>
          <cell r="F16">
            <v>509948</v>
          </cell>
          <cell r="G16">
            <v>626135</v>
          </cell>
          <cell r="H16">
            <v>541135</v>
          </cell>
          <cell r="P16">
            <v>596138</v>
          </cell>
          <cell r="Y16">
            <v>522909</v>
          </cell>
          <cell r="AA16">
            <v>524728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3743925</v>
          </cell>
          <cell r="D32">
            <v>4248392</v>
          </cell>
          <cell r="E32">
            <v>4501812</v>
          </cell>
          <cell r="F32">
            <v>4990586</v>
          </cell>
          <cell r="G32">
            <v>4597592</v>
          </cell>
          <cell r="H32">
            <v>4675370</v>
          </cell>
          <cell r="P32">
            <v>4900625</v>
          </cell>
          <cell r="Y32">
            <v>5136448.9940000009</v>
          </cell>
          <cell r="AA32">
            <v>5387080.2070000004</v>
          </cell>
        </row>
        <row r="33">
          <cell r="C33">
            <v>628408</v>
          </cell>
          <cell r="D33">
            <v>695614</v>
          </cell>
          <cell r="E33">
            <v>651373</v>
          </cell>
          <cell r="F33">
            <v>771880</v>
          </cell>
          <cell r="G33">
            <v>720798</v>
          </cell>
          <cell r="H33">
            <v>640697</v>
          </cell>
          <cell r="P33">
            <v>761905</v>
          </cell>
          <cell r="Y33">
            <v>853865.28099999996</v>
          </cell>
          <cell r="AA33">
            <v>917700.50099999993</v>
          </cell>
        </row>
        <row r="35">
          <cell r="C35">
            <v>4739</v>
          </cell>
          <cell r="D35">
            <v>868</v>
          </cell>
          <cell r="E35">
            <v>737</v>
          </cell>
          <cell r="F35">
            <v>523</v>
          </cell>
          <cell r="G35">
            <v>1157</v>
          </cell>
          <cell r="H35">
            <v>1108</v>
          </cell>
          <cell r="P35">
            <v>1645</v>
          </cell>
          <cell r="Y35">
            <v>843.17799999999977</v>
          </cell>
          <cell r="AA35">
            <v>843.09699999999987</v>
          </cell>
        </row>
        <row r="36">
          <cell r="C36">
            <v>18789</v>
          </cell>
          <cell r="D36">
            <v>10342</v>
          </cell>
          <cell r="E36">
            <v>4790</v>
          </cell>
          <cell r="F36">
            <v>5419</v>
          </cell>
          <cell r="G36">
            <v>3522</v>
          </cell>
          <cell r="H36">
            <v>3097</v>
          </cell>
          <cell r="P36">
            <v>6335</v>
          </cell>
          <cell r="Y36">
            <v>15995.575999999999</v>
          </cell>
          <cell r="AA36">
            <v>15945.804999999998</v>
          </cell>
        </row>
        <row r="37">
          <cell r="C37">
            <v>16657</v>
          </cell>
          <cell r="D37">
            <v>12149</v>
          </cell>
          <cell r="E37">
            <v>9543</v>
          </cell>
          <cell r="F37">
            <v>14416</v>
          </cell>
          <cell r="G37">
            <v>19333</v>
          </cell>
          <cell r="H37">
            <v>7664</v>
          </cell>
          <cell r="P37">
            <v>24400</v>
          </cell>
          <cell r="Y37">
            <v>23706.914999999997</v>
          </cell>
          <cell r="AA37">
            <v>24550.316999999995</v>
          </cell>
        </row>
        <row r="38">
          <cell r="C38">
            <v>16207</v>
          </cell>
          <cell r="D38">
            <v>13455</v>
          </cell>
          <cell r="E38">
            <v>13029</v>
          </cell>
          <cell r="F38">
            <v>16981</v>
          </cell>
          <cell r="G38">
            <v>15839</v>
          </cell>
          <cell r="H38">
            <v>14303</v>
          </cell>
          <cell r="P38">
            <v>17393</v>
          </cell>
          <cell r="Y38">
            <v>17192.351000000002</v>
          </cell>
          <cell r="AA38">
            <v>17192.434000000001</v>
          </cell>
        </row>
        <row r="39">
          <cell r="C39">
            <v>92</v>
          </cell>
          <cell r="D39">
            <v>2515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5700</v>
          </cell>
          <cell r="Y39">
            <v>0</v>
          </cell>
          <cell r="AA39">
            <v>0</v>
          </cell>
        </row>
        <row r="40">
          <cell r="C40">
            <v>10034</v>
          </cell>
          <cell r="D40">
            <v>6924</v>
          </cell>
          <cell r="E40">
            <v>8055</v>
          </cell>
          <cell r="F40">
            <v>6088</v>
          </cell>
          <cell r="G40">
            <v>5656</v>
          </cell>
          <cell r="H40">
            <v>5719</v>
          </cell>
          <cell r="P40">
            <v>6086</v>
          </cell>
          <cell r="Y40">
            <v>5949.0709999999981</v>
          </cell>
          <cell r="AA40">
            <v>5948.2459999999992</v>
          </cell>
        </row>
        <row r="41">
          <cell r="C41">
            <v>51788</v>
          </cell>
          <cell r="D41">
            <v>53131</v>
          </cell>
          <cell r="E41">
            <v>48257</v>
          </cell>
          <cell r="F41">
            <v>16836</v>
          </cell>
          <cell r="G41">
            <v>25822</v>
          </cell>
          <cell r="H41">
            <v>51185</v>
          </cell>
          <cell r="P41">
            <v>43095</v>
          </cell>
          <cell r="Y41">
            <v>39655.811999999991</v>
          </cell>
          <cell r="AA41">
            <v>52663.224999999999</v>
          </cell>
        </row>
        <row r="42">
          <cell r="C42">
            <v>28197</v>
          </cell>
          <cell r="D42">
            <v>15650</v>
          </cell>
          <cell r="E42">
            <v>15616</v>
          </cell>
          <cell r="F42">
            <v>51426</v>
          </cell>
          <cell r="G42">
            <v>42457</v>
          </cell>
          <cell r="H42">
            <v>25398</v>
          </cell>
          <cell r="P42">
            <v>30821</v>
          </cell>
          <cell r="Y42">
            <v>14847.688999999998</v>
          </cell>
          <cell r="AA42">
            <v>22740.75</v>
          </cell>
        </row>
        <row r="43">
          <cell r="C43">
            <v>20458</v>
          </cell>
          <cell r="D43">
            <v>13881</v>
          </cell>
          <cell r="E43">
            <v>8872</v>
          </cell>
          <cell r="F43">
            <v>0</v>
          </cell>
          <cell r="G43">
            <v>5189</v>
          </cell>
          <cell r="H43">
            <v>4625</v>
          </cell>
          <cell r="P43">
            <v>2279</v>
          </cell>
          <cell r="Y43">
            <v>888.40699999999924</v>
          </cell>
          <cell r="AA43">
            <v>888.34799999999996</v>
          </cell>
        </row>
        <row r="44">
          <cell r="C44">
            <v>0</v>
          </cell>
          <cell r="D44">
            <v>0</v>
          </cell>
          <cell r="E44">
            <v>7429</v>
          </cell>
          <cell r="F44">
            <v>0</v>
          </cell>
          <cell r="G44">
            <v>2000</v>
          </cell>
          <cell r="H44">
            <v>1246</v>
          </cell>
          <cell r="P44">
            <v>6415</v>
          </cell>
          <cell r="Y44">
            <v>5186.848</v>
          </cell>
          <cell r="AA44">
            <v>5506.848</v>
          </cell>
        </row>
        <row r="45">
          <cell r="C45">
            <v>184531</v>
          </cell>
          <cell r="D45">
            <v>173534</v>
          </cell>
          <cell r="E45">
            <v>253726</v>
          </cell>
          <cell r="F45">
            <v>261987</v>
          </cell>
          <cell r="G45">
            <v>380548</v>
          </cell>
          <cell r="H45">
            <v>379590</v>
          </cell>
          <cell r="P45">
            <v>275206</v>
          </cell>
          <cell r="Y45">
            <v>279077.56899999996</v>
          </cell>
          <cell r="AA45">
            <v>433712.30400000006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1778</v>
          </cell>
          <cell r="D47">
            <v>1905</v>
          </cell>
          <cell r="E47">
            <v>2343</v>
          </cell>
          <cell r="F47">
            <v>0</v>
          </cell>
          <cell r="G47">
            <v>0</v>
          </cell>
          <cell r="H47">
            <v>-14</v>
          </cell>
          <cell r="P47">
            <v>0</v>
          </cell>
          <cell r="Y47">
            <v>0.13400000000001455</v>
          </cell>
          <cell r="AA47">
            <v>0.46199999999998909</v>
          </cell>
        </row>
        <row r="48">
          <cell r="C48">
            <v>115031</v>
          </cell>
          <cell r="D48">
            <v>89437</v>
          </cell>
          <cell r="E48">
            <v>92960</v>
          </cell>
          <cell r="F48">
            <v>70553</v>
          </cell>
          <cell r="G48">
            <v>147840</v>
          </cell>
          <cell r="H48">
            <v>126872</v>
          </cell>
          <cell r="P48">
            <v>257627</v>
          </cell>
          <cell r="Y48">
            <v>308852.76699999999</v>
          </cell>
          <cell r="AA48">
            <v>327302.87399999995</v>
          </cell>
        </row>
        <row r="49">
          <cell r="C49">
            <v>117975</v>
          </cell>
          <cell r="D49">
            <v>97473</v>
          </cell>
          <cell r="E49">
            <v>100724</v>
          </cell>
          <cell r="F49">
            <v>71524</v>
          </cell>
          <cell r="G49">
            <v>142201</v>
          </cell>
          <cell r="H49">
            <v>128864</v>
          </cell>
          <cell r="P49">
            <v>124297</v>
          </cell>
          <cell r="Y49">
            <v>97626.368999999992</v>
          </cell>
          <cell r="AA49">
            <v>103471.37300000001</v>
          </cell>
        </row>
        <row r="50">
          <cell r="C50">
            <v>411</v>
          </cell>
          <cell r="D50">
            <v>223</v>
          </cell>
          <cell r="E50">
            <v>45</v>
          </cell>
          <cell r="F50">
            <v>0</v>
          </cell>
          <cell r="G50">
            <v>660</v>
          </cell>
          <cell r="H50">
            <v>0</v>
          </cell>
          <cell r="P50">
            <v>500</v>
          </cell>
          <cell r="Y50">
            <v>-0.14600000000003632</v>
          </cell>
          <cell r="AA50">
            <v>-7.5000000000024158E-2</v>
          </cell>
        </row>
        <row r="51">
          <cell r="C51">
            <v>47689</v>
          </cell>
          <cell r="D51">
            <v>44948</v>
          </cell>
          <cell r="E51">
            <v>119993</v>
          </cell>
          <cell r="F51">
            <v>49683</v>
          </cell>
          <cell r="G51">
            <v>44491</v>
          </cell>
          <cell r="H51">
            <v>72878</v>
          </cell>
          <cell r="P51">
            <v>96737</v>
          </cell>
          <cell r="Y51">
            <v>89832.578000000009</v>
          </cell>
          <cell r="AA51">
            <v>81364.079999999987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402</v>
          </cell>
          <cell r="F53">
            <v>2332</v>
          </cell>
          <cell r="G53">
            <v>3022</v>
          </cell>
          <cell r="H53">
            <v>1628</v>
          </cell>
          <cell r="P53">
            <v>1103</v>
          </cell>
          <cell r="Y53">
            <v>0</v>
          </cell>
          <cell r="AA53">
            <v>936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27941</v>
          </cell>
          <cell r="D55">
            <v>22528</v>
          </cell>
          <cell r="E55">
            <v>27193</v>
          </cell>
          <cell r="F55">
            <v>30872</v>
          </cell>
          <cell r="G55">
            <v>52234</v>
          </cell>
          <cell r="H55">
            <v>33598</v>
          </cell>
          <cell r="P55">
            <v>49363</v>
          </cell>
          <cell r="Y55">
            <v>46746.73</v>
          </cell>
          <cell r="AA55">
            <v>47874.063000000002</v>
          </cell>
        </row>
        <row r="56">
          <cell r="C56">
            <v>12554</v>
          </cell>
          <cell r="D56">
            <v>16328</v>
          </cell>
          <cell r="E56">
            <v>22600</v>
          </cell>
          <cell r="F56">
            <v>23260</v>
          </cell>
          <cell r="G56">
            <v>47919</v>
          </cell>
          <cell r="H56">
            <v>26450</v>
          </cell>
          <cell r="P56">
            <v>31155</v>
          </cell>
          <cell r="Y56">
            <v>35732.551999999996</v>
          </cell>
          <cell r="AA56">
            <v>30862.552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5247</v>
          </cell>
          <cell r="D58">
            <v>6903</v>
          </cell>
          <cell r="E58">
            <v>6314</v>
          </cell>
          <cell r="F58">
            <v>210</v>
          </cell>
          <cell r="G58">
            <v>6083</v>
          </cell>
          <cell r="H58">
            <v>3113</v>
          </cell>
          <cell r="P58">
            <v>2997</v>
          </cell>
          <cell r="Y58">
            <v>4128.7039999999997</v>
          </cell>
          <cell r="AA58">
            <v>4128.7150000000001</v>
          </cell>
        </row>
        <row r="59">
          <cell r="C59">
            <v>279295</v>
          </cell>
          <cell r="D59">
            <v>293320</v>
          </cell>
          <cell r="E59">
            <v>307872</v>
          </cell>
          <cell r="F59">
            <v>300009</v>
          </cell>
          <cell r="G59">
            <v>399110</v>
          </cell>
          <cell r="H59">
            <v>306380</v>
          </cell>
          <cell r="P59">
            <v>383699</v>
          </cell>
          <cell r="Y59">
            <v>434245.81499999994</v>
          </cell>
          <cell r="AA59">
            <v>451790.598</v>
          </cell>
        </row>
        <row r="60">
          <cell r="C60">
            <v>436832</v>
          </cell>
          <cell r="D60">
            <v>472427</v>
          </cell>
          <cell r="E60">
            <v>587261</v>
          </cell>
          <cell r="F60">
            <v>627156</v>
          </cell>
          <cell r="G60">
            <v>610128</v>
          </cell>
          <cell r="H60">
            <v>624108</v>
          </cell>
          <cell r="P60">
            <v>674015</v>
          </cell>
          <cell r="Y60">
            <v>766964.93700000015</v>
          </cell>
          <cell r="AA60">
            <v>854243.55400000012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12238</v>
          </cell>
          <cell r="E62">
            <v>0</v>
          </cell>
          <cell r="F62">
            <v>0</v>
          </cell>
          <cell r="G62">
            <v>3928</v>
          </cell>
          <cell r="H62">
            <v>2498</v>
          </cell>
          <cell r="P62">
            <v>5000</v>
          </cell>
          <cell r="Y62">
            <v>5000</v>
          </cell>
          <cell r="AA62">
            <v>5000</v>
          </cell>
        </row>
        <row r="63">
          <cell r="C63">
            <v>74058</v>
          </cell>
          <cell r="D63">
            <v>75550</v>
          </cell>
          <cell r="E63">
            <v>90809</v>
          </cell>
          <cell r="F63">
            <v>65131</v>
          </cell>
          <cell r="G63">
            <v>75821</v>
          </cell>
          <cell r="H63">
            <v>71681</v>
          </cell>
          <cell r="P63">
            <v>102701</v>
          </cell>
          <cell r="Y63">
            <v>99577.820999999996</v>
          </cell>
          <cell r="AA63">
            <v>98814.520999999993</v>
          </cell>
        </row>
        <row r="64">
          <cell r="C64">
            <v>28402</v>
          </cell>
          <cell r="D64">
            <v>24450</v>
          </cell>
          <cell r="E64">
            <v>27728</v>
          </cell>
          <cell r="F64">
            <v>7965</v>
          </cell>
          <cell r="G64">
            <v>31609</v>
          </cell>
          <cell r="H64">
            <v>17375</v>
          </cell>
          <cell r="P64">
            <v>25796</v>
          </cell>
          <cell r="Y64">
            <v>16946.146000000001</v>
          </cell>
          <cell r="AA64">
            <v>17176.539000000001</v>
          </cell>
        </row>
        <row r="65">
          <cell r="C65">
            <v>52531</v>
          </cell>
          <cell r="D65">
            <v>91545</v>
          </cell>
          <cell r="E65">
            <v>101544</v>
          </cell>
          <cell r="F65">
            <v>75129</v>
          </cell>
          <cell r="G65">
            <v>72099</v>
          </cell>
          <cell r="H65">
            <v>120078</v>
          </cell>
          <cell r="P65">
            <v>41944</v>
          </cell>
          <cell r="Y65">
            <v>81611.853999999992</v>
          </cell>
          <cell r="AA65">
            <v>61611.499000000003</v>
          </cell>
        </row>
        <row r="66">
          <cell r="C66">
            <v>48120</v>
          </cell>
          <cell r="D66">
            <v>49025</v>
          </cell>
          <cell r="E66">
            <v>34881</v>
          </cell>
          <cell r="F66">
            <v>27074</v>
          </cell>
          <cell r="G66">
            <v>42452</v>
          </cell>
          <cell r="H66">
            <v>29065</v>
          </cell>
          <cell r="P66">
            <v>17633</v>
          </cell>
          <cell r="Y66">
            <v>21551.903000000002</v>
          </cell>
          <cell r="AA66">
            <v>23536.903000000002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28021</v>
          </cell>
          <cell r="H67">
            <v>42625</v>
          </cell>
          <cell r="P67">
            <v>47812</v>
          </cell>
          <cell r="Y67">
            <v>10457.055</v>
          </cell>
          <cell r="AA67">
            <v>8457.0550000000003</v>
          </cell>
        </row>
        <row r="68">
          <cell r="C68">
            <v>81443</v>
          </cell>
          <cell r="D68">
            <v>124784</v>
          </cell>
          <cell r="E68">
            <v>39912</v>
          </cell>
          <cell r="F68">
            <v>34751</v>
          </cell>
          <cell r="G68">
            <v>35948</v>
          </cell>
          <cell r="H68">
            <v>28669</v>
          </cell>
          <cell r="P68">
            <v>42414</v>
          </cell>
          <cell r="Y68">
            <v>40459.537999999993</v>
          </cell>
          <cell r="AA68">
            <v>43367.017</v>
          </cell>
        </row>
        <row r="69">
          <cell r="C69">
            <v>23083</v>
          </cell>
          <cell r="D69">
            <v>20636</v>
          </cell>
          <cell r="E69">
            <v>17624</v>
          </cell>
          <cell r="F69">
            <v>10113</v>
          </cell>
          <cell r="G69">
            <v>2089</v>
          </cell>
          <cell r="H69">
            <v>3160</v>
          </cell>
          <cell r="P69">
            <v>38277</v>
          </cell>
          <cell r="Y69">
            <v>13925.987000000001</v>
          </cell>
          <cell r="AA69">
            <v>13925.987000000001</v>
          </cell>
        </row>
        <row r="70">
          <cell r="C70">
            <v>21261</v>
          </cell>
          <cell r="D70">
            <v>26573</v>
          </cell>
          <cell r="E70">
            <v>12983</v>
          </cell>
          <cell r="F70">
            <v>8885</v>
          </cell>
          <cell r="G70">
            <v>5863</v>
          </cell>
          <cell r="H70">
            <v>7135</v>
          </cell>
          <cell r="P70">
            <v>4550</v>
          </cell>
          <cell r="Y70">
            <v>12433.375999999998</v>
          </cell>
          <cell r="AA70">
            <v>12436.630999999999</v>
          </cell>
        </row>
        <row r="71">
          <cell r="C71">
            <v>7207</v>
          </cell>
          <cell r="D71">
            <v>4923</v>
          </cell>
          <cell r="E71">
            <v>4310</v>
          </cell>
          <cell r="F71">
            <v>3033</v>
          </cell>
          <cell r="G71">
            <v>2703</v>
          </cell>
          <cell r="H71">
            <v>1559</v>
          </cell>
          <cell r="P71">
            <v>3049</v>
          </cell>
          <cell r="Y71">
            <v>3745.645</v>
          </cell>
          <cell r="AA71">
            <v>3745.89</v>
          </cell>
        </row>
        <row r="72">
          <cell r="C72">
            <v>0</v>
          </cell>
          <cell r="D72">
            <v>361</v>
          </cell>
          <cell r="E72">
            <v>212</v>
          </cell>
          <cell r="F72">
            <v>0</v>
          </cell>
          <cell r="G72">
            <v>136</v>
          </cell>
          <cell r="H72">
            <v>40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338</v>
          </cell>
          <cell r="D74">
            <v>1724</v>
          </cell>
          <cell r="E74">
            <v>1152</v>
          </cell>
          <cell r="F74">
            <v>618</v>
          </cell>
          <cell r="G74">
            <v>614</v>
          </cell>
          <cell r="H74">
            <v>317</v>
          </cell>
          <cell r="P74">
            <v>230</v>
          </cell>
          <cell r="Y74">
            <v>258.59300000000002</v>
          </cell>
          <cell r="AA74">
            <v>258.505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753</v>
          </cell>
          <cell r="D79">
            <v>1681</v>
          </cell>
          <cell r="E79">
            <v>0</v>
          </cell>
          <cell r="F79">
            <v>0</v>
          </cell>
          <cell r="G79">
            <v>0</v>
          </cell>
          <cell r="H79">
            <v>1447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914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34000</v>
          </cell>
          <cell r="D83">
            <v>162</v>
          </cell>
          <cell r="E83">
            <v>3003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2000</v>
          </cell>
          <cell r="D86">
            <v>0</v>
          </cell>
          <cell r="E86">
            <v>2000</v>
          </cell>
          <cell r="F86">
            <v>2000</v>
          </cell>
          <cell r="G86">
            <v>2000</v>
          </cell>
          <cell r="H86">
            <v>2000</v>
          </cell>
          <cell r="P86">
            <v>2000</v>
          </cell>
          <cell r="Y86">
            <v>2106</v>
          </cell>
          <cell r="AA86">
            <v>2106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4</v>
          </cell>
          <cell r="D91">
            <v>0</v>
          </cell>
          <cell r="E91">
            <v>1490</v>
          </cell>
          <cell r="F91">
            <v>30</v>
          </cell>
          <cell r="G91">
            <v>30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5</v>
          </cell>
          <cell r="E92">
            <v>21</v>
          </cell>
          <cell r="F92">
            <v>0</v>
          </cell>
          <cell r="G92">
            <v>0</v>
          </cell>
          <cell r="H92">
            <v>15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4970</v>
          </cell>
          <cell r="D95">
            <v>3723</v>
          </cell>
          <cell r="E95">
            <v>996</v>
          </cell>
          <cell r="F95">
            <v>0</v>
          </cell>
          <cell r="G95">
            <v>0</v>
          </cell>
          <cell r="H95">
            <v>8735</v>
          </cell>
          <cell r="P95">
            <v>10000</v>
          </cell>
          <cell r="Y95">
            <v>10000</v>
          </cell>
          <cell r="AA95">
            <v>0</v>
          </cell>
        </row>
        <row r="96">
          <cell r="C96">
            <v>53243</v>
          </cell>
          <cell r="D96">
            <v>70001</v>
          </cell>
          <cell r="E96">
            <v>45638</v>
          </cell>
          <cell r="F96">
            <v>9100</v>
          </cell>
          <cell r="G96">
            <v>28427</v>
          </cell>
          <cell r="H96">
            <v>27261</v>
          </cell>
          <cell r="P96">
            <v>47200</v>
          </cell>
          <cell r="Y96">
            <v>58589.811000000002</v>
          </cell>
          <cell r="AA96">
            <v>58589.485999999997</v>
          </cell>
        </row>
        <row r="98">
          <cell r="C98">
            <v>10045</v>
          </cell>
          <cell r="D98">
            <v>22462</v>
          </cell>
          <cell r="E98">
            <v>28098</v>
          </cell>
          <cell r="F98">
            <v>18773</v>
          </cell>
          <cell r="G98">
            <v>18953</v>
          </cell>
          <cell r="H98">
            <v>25146</v>
          </cell>
          <cell r="P98">
            <v>18140</v>
          </cell>
          <cell r="Y98">
            <v>14902.070999999998</v>
          </cell>
          <cell r="AA98">
            <v>14902.115</v>
          </cell>
        </row>
        <row r="99">
          <cell r="C99">
            <v>22516</v>
          </cell>
          <cell r="D99">
            <v>51987</v>
          </cell>
          <cell r="E99">
            <v>41915</v>
          </cell>
          <cell r="F99">
            <v>12159</v>
          </cell>
          <cell r="G99">
            <v>12159</v>
          </cell>
          <cell r="H99">
            <v>11893</v>
          </cell>
          <cell r="P99">
            <v>0</v>
          </cell>
          <cell r="Y99">
            <v>53944.134999999995</v>
          </cell>
          <cell r="AA99">
            <v>53944.134999999995</v>
          </cell>
        </row>
        <row r="102">
          <cell r="C102">
            <v>402541</v>
          </cell>
          <cell r="D102">
            <v>552964</v>
          </cell>
          <cell r="E102">
            <v>357167</v>
          </cell>
          <cell r="F102">
            <v>426481</v>
          </cell>
          <cell r="G102">
            <v>391676</v>
          </cell>
          <cell r="H102">
            <v>369677</v>
          </cell>
          <cell r="P102">
            <v>310724</v>
          </cell>
          <cell r="Y102">
            <v>256521</v>
          </cell>
          <cell r="AA102">
            <v>231875</v>
          </cell>
        </row>
        <row r="103">
          <cell r="C103">
            <v>986</v>
          </cell>
          <cell r="D103">
            <v>60426</v>
          </cell>
          <cell r="E103">
            <v>3123</v>
          </cell>
          <cell r="F103">
            <v>22877</v>
          </cell>
          <cell r="G103">
            <v>13714</v>
          </cell>
          <cell r="H103">
            <v>14199</v>
          </cell>
          <cell r="P103">
            <v>3500</v>
          </cell>
          <cell r="Y103">
            <v>9.1000000000349246E-2</v>
          </cell>
          <cell r="AA103">
            <v>0</v>
          </cell>
        </row>
        <row r="105">
          <cell r="C105">
            <v>-10</v>
          </cell>
          <cell r="D105">
            <v>0</v>
          </cell>
          <cell r="E105">
            <v>0</v>
          </cell>
          <cell r="F105">
            <v>0</v>
          </cell>
          <cell r="G105">
            <v>40</v>
          </cell>
          <cell r="H105">
            <v>0</v>
          </cell>
          <cell r="P105">
            <v>5119</v>
          </cell>
          <cell r="Y105">
            <v>6999.5559999999996</v>
          </cell>
          <cell r="AA105">
            <v>4966.8069999999998</v>
          </cell>
        </row>
        <row r="106">
          <cell r="C106">
            <v>142429</v>
          </cell>
          <cell r="D106">
            <v>119529</v>
          </cell>
          <cell r="E106">
            <v>164770</v>
          </cell>
          <cell r="F106">
            <v>119482</v>
          </cell>
          <cell r="G106">
            <v>285294</v>
          </cell>
          <cell r="H106">
            <v>207729</v>
          </cell>
          <cell r="P106">
            <v>245712</v>
          </cell>
          <cell r="Y106">
            <v>175951.166</v>
          </cell>
          <cell r="AA106">
            <v>171280.65600000002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7673</v>
          </cell>
          <cell r="F111">
            <v>0</v>
          </cell>
          <cell r="G111">
            <v>0</v>
          </cell>
          <cell r="H111">
            <v>0</v>
          </cell>
          <cell r="P111">
            <v>230</v>
          </cell>
          <cell r="Y111">
            <v>100</v>
          </cell>
          <cell r="AA111">
            <v>100</v>
          </cell>
        </row>
        <row r="112">
          <cell r="C112">
            <v>31822</v>
          </cell>
          <cell r="D112">
            <v>5024</v>
          </cell>
          <cell r="E112">
            <v>1391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1632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433</v>
          </cell>
          <cell r="D168">
            <v>540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144540</v>
          </cell>
          <cell r="D169">
            <v>130784</v>
          </cell>
          <cell r="E169">
            <v>129500</v>
          </cell>
          <cell r="F169">
            <v>140550</v>
          </cell>
          <cell r="G169">
            <v>148250</v>
          </cell>
          <cell r="H169">
            <v>146130</v>
          </cell>
          <cell r="I169">
            <v>157003</v>
          </cell>
          <cell r="J169">
            <v>165801</v>
          </cell>
          <cell r="K169">
            <v>174762</v>
          </cell>
        </row>
        <row r="171">
          <cell r="B171" t="str">
            <v>Patient Fees</v>
          </cell>
          <cell r="C171">
            <v>95011</v>
          </cell>
          <cell r="D171">
            <v>93961</v>
          </cell>
          <cell r="E171">
            <v>91423</v>
          </cell>
          <cell r="F171">
            <v>95994</v>
          </cell>
          <cell r="G171">
            <v>100724</v>
          </cell>
          <cell r="H171">
            <v>100724</v>
          </cell>
          <cell r="I171">
            <v>104474</v>
          </cell>
          <cell r="J171">
            <v>112848</v>
          </cell>
          <cell r="K171">
            <v>116517</v>
          </cell>
        </row>
        <row r="172">
          <cell r="B172" t="str">
            <v>Other Sales</v>
          </cell>
          <cell r="C172">
            <v>49529</v>
          </cell>
          <cell r="D172">
            <v>36823</v>
          </cell>
          <cell r="E172">
            <v>38077</v>
          </cell>
          <cell r="F172">
            <v>44556</v>
          </cell>
          <cell r="G172">
            <v>45406</v>
          </cell>
          <cell r="H172">
            <v>45406</v>
          </cell>
          <cell r="I172">
            <v>50145</v>
          </cell>
          <cell r="J172">
            <v>52953</v>
          </cell>
          <cell r="K172">
            <v>55812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151</v>
          </cell>
          <cell r="D175">
            <v>169</v>
          </cell>
          <cell r="E175">
            <v>180</v>
          </cell>
          <cell r="F175">
            <v>185</v>
          </cell>
          <cell r="G175">
            <v>185</v>
          </cell>
          <cell r="H175">
            <v>185</v>
          </cell>
          <cell r="I175">
            <v>190</v>
          </cell>
          <cell r="J175">
            <v>195</v>
          </cell>
          <cell r="K175">
            <v>198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266</v>
          </cell>
          <cell r="D185">
            <v>297</v>
          </cell>
          <cell r="E185">
            <v>263</v>
          </cell>
          <cell r="F185">
            <v>278</v>
          </cell>
          <cell r="G185">
            <v>278</v>
          </cell>
          <cell r="H185">
            <v>278</v>
          </cell>
          <cell r="I185">
            <v>294</v>
          </cell>
          <cell r="J185">
            <v>311</v>
          </cell>
          <cell r="K185">
            <v>328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4460</v>
          </cell>
          <cell r="D190">
            <v>1459</v>
          </cell>
          <cell r="E190">
            <v>500</v>
          </cell>
          <cell r="F190">
            <v>1267</v>
          </cell>
          <cell r="G190">
            <v>1267</v>
          </cell>
          <cell r="H190">
            <v>1267</v>
          </cell>
          <cell r="I190">
            <v>1342</v>
          </cell>
          <cell r="J190">
            <v>1417</v>
          </cell>
          <cell r="K190">
            <v>1493</v>
          </cell>
        </row>
        <row r="191">
          <cell r="C191">
            <v>26232</v>
          </cell>
          <cell r="D191">
            <v>41318</v>
          </cell>
          <cell r="E191">
            <v>19538</v>
          </cell>
          <cell r="F191">
            <v>16100</v>
          </cell>
          <cell r="G191">
            <v>14100</v>
          </cell>
          <cell r="H191">
            <v>14100</v>
          </cell>
          <cell r="I191">
            <v>14932</v>
          </cell>
          <cell r="J191">
            <v>15768</v>
          </cell>
          <cell r="K191">
            <v>16620</v>
          </cell>
        </row>
        <row r="203">
          <cell r="B203" t="str">
            <v>Office of the MEC</v>
          </cell>
          <cell r="C203">
            <v>6853</v>
          </cell>
          <cell r="D203">
            <v>7093</v>
          </cell>
          <cell r="E203">
            <v>8307</v>
          </cell>
          <cell r="F203">
            <v>10225</v>
          </cell>
          <cell r="G203">
            <v>13786</v>
          </cell>
          <cell r="H203">
            <v>8118</v>
          </cell>
          <cell r="P203">
            <v>12784</v>
          </cell>
          <cell r="Y203">
            <v>15152</v>
          </cell>
          <cell r="AA203">
            <v>15152</v>
          </cell>
        </row>
        <row r="204">
          <cell r="B204" t="str">
            <v>Management</v>
          </cell>
          <cell r="C204">
            <v>266239</v>
          </cell>
          <cell r="D204">
            <v>239749</v>
          </cell>
          <cell r="E204">
            <v>245030</v>
          </cell>
          <cell r="F204">
            <v>236964</v>
          </cell>
          <cell r="G204">
            <v>252191</v>
          </cell>
          <cell r="H204">
            <v>236948</v>
          </cell>
          <cell r="P204">
            <v>273802</v>
          </cell>
          <cell r="Y204">
            <v>282527.85499999998</v>
          </cell>
          <cell r="AA204">
            <v>280279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163581</v>
          </cell>
          <cell r="D225">
            <v>178886</v>
          </cell>
          <cell r="E225">
            <v>177719</v>
          </cell>
          <cell r="F225">
            <v>187909</v>
          </cell>
          <cell r="G225">
            <v>188909</v>
          </cell>
          <cell r="H225">
            <v>180888</v>
          </cell>
          <cell r="P225">
            <v>202536</v>
          </cell>
          <cell r="Y225">
            <v>237838.967</v>
          </cell>
          <cell r="AA225">
            <v>245590</v>
          </cell>
        </row>
        <row r="226">
          <cell r="C226">
            <v>140669</v>
          </cell>
          <cell r="D226">
            <v>153864</v>
          </cell>
          <cell r="E226">
            <v>153038</v>
          </cell>
          <cell r="F226">
            <v>164050</v>
          </cell>
          <cell r="G226">
            <v>164974</v>
          </cell>
          <cell r="H226">
            <v>158792</v>
          </cell>
          <cell r="P226">
            <v>178757</v>
          </cell>
          <cell r="Y226">
            <v>202339.18700000001</v>
          </cell>
          <cell r="AA226">
            <v>210090</v>
          </cell>
        </row>
        <row r="227">
          <cell r="C227">
            <v>22912</v>
          </cell>
          <cell r="D227">
            <v>25022</v>
          </cell>
          <cell r="E227">
            <v>24681</v>
          </cell>
          <cell r="F227">
            <v>23859</v>
          </cell>
          <cell r="G227">
            <v>23935</v>
          </cell>
          <cell r="H227">
            <v>22096</v>
          </cell>
          <cell r="P227">
            <v>23779</v>
          </cell>
          <cell r="Y227">
            <v>35499.78</v>
          </cell>
          <cell r="AA227">
            <v>35500</v>
          </cell>
        </row>
        <row r="228">
          <cell r="C228">
            <v>98510</v>
          </cell>
          <cell r="D228">
            <v>60116</v>
          </cell>
          <cell r="E228">
            <v>63162</v>
          </cell>
          <cell r="F228">
            <v>47256</v>
          </cell>
          <cell r="G228">
            <v>66297</v>
          </cell>
          <cell r="H228">
            <v>56786</v>
          </cell>
          <cell r="P228">
            <v>69179</v>
          </cell>
          <cell r="Y228">
            <v>44489.009000000013</v>
          </cell>
          <cell r="AA228">
            <v>44491.786</v>
          </cell>
        </row>
        <row r="229">
          <cell r="C229">
            <v>372</v>
          </cell>
          <cell r="D229">
            <v>400</v>
          </cell>
          <cell r="E229">
            <v>568</v>
          </cell>
          <cell r="F229">
            <v>0</v>
          </cell>
          <cell r="G229">
            <v>439</v>
          </cell>
          <cell r="H229">
            <v>569</v>
          </cell>
          <cell r="P229">
            <v>768</v>
          </cell>
          <cell r="Y229">
            <v>8.0999999999903594E-2</v>
          </cell>
          <cell r="AA229">
            <v>0</v>
          </cell>
        </row>
        <row r="230">
          <cell r="C230">
            <v>9068</v>
          </cell>
          <cell r="D230">
            <v>6205</v>
          </cell>
          <cell r="E230">
            <v>992</v>
          </cell>
          <cell r="F230">
            <v>0</v>
          </cell>
          <cell r="G230">
            <v>47</v>
          </cell>
          <cell r="H230">
            <v>1430</v>
          </cell>
          <cell r="P230">
            <v>529</v>
          </cell>
          <cell r="Y230">
            <v>-0.37800000000061118</v>
          </cell>
          <cell r="AA230">
            <v>0</v>
          </cell>
        </row>
        <row r="231">
          <cell r="C231">
            <v>555</v>
          </cell>
          <cell r="D231">
            <v>85</v>
          </cell>
          <cell r="E231">
            <v>38</v>
          </cell>
          <cell r="F231">
            <v>0</v>
          </cell>
          <cell r="G231">
            <v>227</v>
          </cell>
          <cell r="H231">
            <v>8</v>
          </cell>
          <cell r="P231">
            <v>36</v>
          </cell>
          <cell r="Y231">
            <v>-4.3000000000120053E-2</v>
          </cell>
          <cell r="AA231">
            <v>0</v>
          </cell>
        </row>
        <row r="232">
          <cell r="C232">
            <v>16207</v>
          </cell>
          <cell r="D232">
            <v>13455</v>
          </cell>
          <cell r="E232">
            <v>13029</v>
          </cell>
          <cell r="F232">
            <v>16981</v>
          </cell>
          <cell r="G232">
            <v>15839</v>
          </cell>
          <cell r="H232">
            <v>14303</v>
          </cell>
          <cell r="P232">
            <v>17393</v>
          </cell>
          <cell r="Y232">
            <v>17191.917000000001</v>
          </cell>
          <cell r="AA232">
            <v>17192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2821</v>
          </cell>
          <cell r="D234">
            <v>755</v>
          </cell>
          <cell r="E234">
            <v>1810</v>
          </cell>
          <cell r="F234">
            <v>0</v>
          </cell>
          <cell r="G234">
            <v>340</v>
          </cell>
          <cell r="H234">
            <v>114</v>
          </cell>
          <cell r="P234">
            <v>150</v>
          </cell>
          <cell r="Y234">
            <v>0.3249999999998181</v>
          </cell>
          <cell r="AA234">
            <v>0</v>
          </cell>
        </row>
        <row r="235">
          <cell r="C235">
            <v>3544</v>
          </cell>
          <cell r="D235">
            <v>4285</v>
          </cell>
          <cell r="E235">
            <v>3269</v>
          </cell>
          <cell r="F235">
            <v>4497</v>
          </cell>
          <cell r="G235">
            <v>2406</v>
          </cell>
          <cell r="H235">
            <v>8020</v>
          </cell>
          <cell r="P235">
            <v>6979</v>
          </cell>
          <cell r="Y235">
            <v>5999.94</v>
          </cell>
          <cell r="AA235">
            <v>6000</v>
          </cell>
        </row>
        <row r="236">
          <cell r="C236">
            <v>11945</v>
          </cell>
          <cell r="D236">
            <v>1542</v>
          </cell>
          <cell r="E236">
            <v>7223</v>
          </cell>
          <cell r="F236">
            <v>11732</v>
          </cell>
          <cell r="G236">
            <v>21446</v>
          </cell>
          <cell r="H236">
            <v>12459</v>
          </cell>
          <cell r="P236">
            <v>14195</v>
          </cell>
          <cell r="Y236">
            <v>1134.6849999999999</v>
          </cell>
          <cell r="AA236">
            <v>1135</v>
          </cell>
        </row>
        <row r="237">
          <cell r="C237">
            <v>8151</v>
          </cell>
          <cell r="D237">
            <v>7496</v>
          </cell>
          <cell r="E237">
            <v>6396</v>
          </cell>
          <cell r="F237">
            <v>0</v>
          </cell>
          <cell r="G237">
            <v>3753</v>
          </cell>
          <cell r="H237">
            <v>3711</v>
          </cell>
          <cell r="P237">
            <v>2000</v>
          </cell>
          <cell r="Y237">
            <v>5.8999999999286956E-2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1322</v>
          </cell>
          <cell r="D241">
            <v>1474</v>
          </cell>
          <cell r="E241">
            <v>1566</v>
          </cell>
          <cell r="F241">
            <v>0</v>
          </cell>
          <cell r="G241">
            <v>0</v>
          </cell>
          <cell r="H241">
            <v>-14</v>
          </cell>
          <cell r="P241">
            <v>0</v>
          </cell>
          <cell r="Y241">
            <v>-0.32799999999997453</v>
          </cell>
          <cell r="AA241">
            <v>0</v>
          </cell>
        </row>
        <row r="242">
          <cell r="C242">
            <v>6508</v>
          </cell>
          <cell r="D242">
            <v>570</v>
          </cell>
          <cell r="E242">
            <v>1965</v>
          </cell>
          <cell r="F242">
            <v>3260</v>
          </cell>
          <cell r="G242">
            <v>4355</v>
          </cell>
          <cell r="H242">
            <v>3158</v>
          </cell>
          <cell r="P242">
            <v>3701</v>
          </cell>
          <cell r="Y242">
            <v>1454.4669999999996</v>
          </cell>
          <cell r="AA242">
            <v>1454</v>
          </cell>
        </row>
        <row r="243">
          <cell r="C243">
            <v>567</v>
          </cell>
          <cell r="D243">
            <v>1481</v>
          </cell>
          <cell r="E243">
            <v>353</v>
          </cell>
          <cell r="F243">
            <v>0</v>
          </cell>
          <cell r="G243">
            <v>4554</v>
          </cell>
          <cell r="H243">
            <v>1856</v>
          </cell>
          <cell r="P243">
            <v>3136</v>
          </cell>
          <cell r="Y243">
            <v>-0.19200000000000728</v>
          </cell>
          <cell r="AA243">
            <v>0</v>
          </cell>
        </row>
        <row r="244">
          <cell r="C244">
            <v>328</v>
          </cell>
          <cell r="D244">
            <v>38</v>
          </cell>
          <cell r="E244">
            <v>29</v>
          </cell>
          <cell r="F244">
            <v>0</v>
          </cell>
          <cell r="G244">
            <v>660</v>
          </cell>
          <cell r="H244">
            <v>0</v>
          </cell>
          <cell r="P244">
            <v>500</v>
          </cell>
          <cell r="Y244">
            <v>-7.1000000000012164E-2</v>
          </cell>
          <cell r="AA244">
            <v>0</v>
          </cell>
        </row>
        <row r="245">
          <cell r="C245">
            <v>595</v>
          </cell>
          <cell r="D245">
            <v>443</v>
          </cell>
          <cell r="E245">
            <v>10865</v>
          </cell>
          <cell r="F245">
            <v>4975</v>
          </cell>
          <cell r="G245">
            <v>2413</v>
          </cell>
          <cell r="H245">
            <v>3070</v>
          </cell>
          <cell r="P245">
            <v>5213</v>
          </cell>
          <cell r="Y245">
            <v>1615</v>
          </cell>
          <cell r="AA245">
            <v>1615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7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75</v>
          </cell>
          <cell r="D249">
            <v>87</v>
          </cell>
          <cell r="E249">
            <v>36</v>
          </cell>
          <cell r="F249">
            <v>0</v>
          </cell>
          <cell r="G249">
            <v>30</v>
          </cell>
          <cell r="H249">
            <v>0</v>
          </cell>
          <cell r="P249">
            <v>0</v>
          </cell>
          <cell r="Y249">
            <v>-0.42100000000002069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3</v>
          </cell>
          <cell r="H250">
            <v>3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57</v>
          </cell>
          <cell r="D252">
            <v>61</v>
          </cell>
          <cell r="E252">
            <v>15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-1.1000000000009891E-2</v>
          </cell>
          <cell r="AA252">
            <v>0</v>
          </cell>
        </row>
        <row r="253">
          <cell r="C253">
            <v>1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9498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93</v>
          </cell>
          <cell r="D257">
            <v>94</v>
          </cell>
          <cell r="E257">
            <v>94</v>
          </cell>
          <cell r="F257">
            <v>0</v>
          </cell>
          <cell r="G257">
            <v>62</v>
          </cell>
          <cell r="H257">
            <v>17</v>
          </cell>
          <cell r="P257">
            <v>100</v>
          </cell>
          <cell r="Y257">
            <v>-0.18400000000019645</v>
          </cell>
          <cell r="AA257">
            <v>0</v>
          </cell>
        </row>
        <row r="258">
          <cell r="C258">
            <v>3551</v>
          </cell>
          <cell r="D258">
            <v>3607</v>
          </cell>
          <cell r="E258">
            <v>3391</v>
          </cell>
          <cell r="F258">
            <v>0</v>
          </cell>
          <cell r="G258">
            <v>1944</v>
          </cell>
          <cell r="H258">
            <v>983</v>
          </cell>
          <cell r="P258">
            <v>4997</v>
          </cell>
          <cell r="Y258">
            <v>1999.607</v>
          </cell>
          <cell r="AA258">
            <v>2000</v>
          </cell>
        </row>
        <row r="259">
          <cell r="C259">
            <v>7002</v>
          </cell>
          <cell r="D259">
            <v>3500</v>
          </cell>
          <cell r="E259">
            <v>3804</v>
          </cell>
          <cell r="F259">
            <v>0</v>
          </cell>
          <cell r="G259">
            <v>1104</v>
          </cell>
          <cell r="H259">
            <v>2465</v>
          </cell>
          <cell r="P259">
            <v>1912</v>
          </cell>
          <cell r="Y259">
            <v>2434.002</v>
          </cell>
          <cell r="AA259">
            <v>2434</v>
          </cell>
        </row>
        <row r="260">
          <cell r="C260">
            <v>0</v>
          </cell>
          <cell r="D260">
            <v>35</v>
          </cell>
          <cell r="E260">
            <v>0</v>
          </cell>
          <cell r="F260">
            <v>0</v>
          </cell>
          <cell r="G260">
            <v>0</v>
          </cell>
          <cell r="H260">
            <v>2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11534</v>
          </cell>
          <cell r="D262">
            <v>10217</v>
          </cell>
          <cell r="E262">
            <v>6095</v>
          </cell>
          <cell r="F262">
            <v>5811</v>
          </cell>
          <cell r="G262">
            <v>5751</v>
          </cell>
          <cell r="H262">
            <v>4089</v>
          </cell>
          <cell r="P262">
            <v>7524</v>
          </cell>
          <cell r="Y262">
            <v>6239.5210000000006</v>
          </cell>
          <cell r="AA262">
            <v>6240</v>
          </cell>
        </row>
        <row r="263">
          <cell r="C263">
            <v>1703</v>
          </cell>
          <cell r="D263">
            <v>2553</v>
          </cell>
          <cell r="E263">
            <v>145</v>
          </cell>
          <cell r="F263">
            <v>0</v>
          </cell>
          <cell r="G263">
            <v>5</v>
          </cell>
          <cell r="H263">
            <v>-39</v>
          </cell>
          <cell r="P263">
            <v>0</v>
          </cell>
          <cell r="Y263">
            <v>3454.7860000000001</v>
          </cell>
          <cell r="AA263">
            <v>3454.7860000000001</v>
          </cell>
        </row>
        <row r="264">
          <cell r="C264">
            <v>1562</v>
          </cell>
          <cell r="D264">
            <v>1048</v>
          </cell>
          <cell r="E264">
            <v>1012</v>
          </cell>
          <cell r="F264">
            <v>0</v>
          </cell>
          <cell r="G264">
            <v>879</v>
          </cell>
          <cell r="H264">
            <v>543</v>
          </cell>
          <cell r="P264">
            <v>46</v>
          </cell>
          <cell r="Y264">
            <v>2020.7449999999999</v>
          </cell>
          <cell r="AA264">
            <v>2021</v>
          </cell>
        </row>
        <row r="265">
          <cell r="C265">
            <v>1451</v>
          </cell>
          <cell r="D265">
            <v>685</v>
          </cell>
          <cell r="E265">
            <v>460</v>
          </cell>
          <cell r="F265">
            <v>0</v>
          </cell>
          <cell r="G265">
            <v>40</v>
          </cell>
          <cell r="H265">
            <v>39</v>
          </cell>
          <cell r="P265">
            <v>0</v>
          </cell>
          <cell r="Y265">
            <v>945.50199999999995</v>
          </cell>
          <cell r="AA265">
            <v>946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11</v>
          </cell>
          <cell r="D267">
            <v>55</v>
          </cell>
          <cell r="E267">
            <v>289</v>
          </cell>
          <cell r="F267">
            <v>136</v>
          </cell>
          <cell r="G267">
            <v>136</v>
          </cell>
          <cell r="H267">
            <v>96</v>
          </cell>
          <cell r="P267">
            <v>96</v>
          </cell>
          <cell r="Y267">
            <v>101.08799999999999</v>
          </cell>
          <cell r="AA267">
            <v>101</v>
          </cell>
        </row>
        <row r="268">
          <cell r="C268">
            <v>11</v>
          </cell>
          <cell r="D268">
            <v>55</v>
          </cell>
          <cell r="E268">
            <v>289</v>
          </cell>
          <cell r="F268">
            <v>136</v>
          </cell>
          <cell r="G268">
            <v>136</v>
          </cell>
          <cell r="H268">
            <v>96</v>
          </cell>
          <cell r="P268">
            <v>96</v>
          </cell>
          <cell r="Y268">
            <v>101.08799999999999</v>
          </cell>
          <cell r="AA268">
            <v>101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631</v>
          </cell>
          <cell r="D271">
            <v>1681</v>
          </cell>
          <cell r="E271">
            <v>0</v>
          </cell>
          <cell r="F271">
            <v>0</v>
          </cell>
          <cell r="G271">
            <v>0</v>
          </cell>
          <cell r="H271">
            <v>1440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631</v>
          </cell>
          <cell r="D273">
            <v>1681</v>
          </cell>
          <cell r="E273">
            <v>0</v>
          </cell>
          <cell r="F273">
            <v>0</v>
          </cell>
          <cell r="G273">
            <v>0</v>
          </cell>
          <cell r="H273">
            <v>1440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70</v>
          </cell>
          <cell r="D283">
            <v>254</v>
          </cell>
          <cell r="E283">
            <v>1574</v>
          </cell>
          <cell r="F283">
            <v>30</v>
          </cell>
          <cell r="G283">
            <v>30</v>
          </cell>
          <cell r="H283">
            <v>0</v>
          </cell>
          <cell r="P283">
            <v>10000</v>
          </cell>
          <cell r="Y283">
            <v>10000</v>
          </cell>
          <cell r="AA283">
            <v>0</v>
          </cell>
        </row>
        <row r="285">
          <cell r="C285">
            <v>4</v>
          </cell>
          <cell r="D285">
            <v>0</v>
          </cell>
          <cell r="E285">
            <v>1490</v>
          </cell>
          <cell r="F285">
            <v>30</v>
          </cell>
          <cell r="G285">
            <v>30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66</v>
          </cell>
          <cell r="D289">
            <v>254</v>
          </cell>
          <cell r="E289">
            <v>84</v>
          </cell>
          <cell r="F289">
            <v>0</v>
          </cell>
          <cell r="G289">
            <v>0</v>
          </cell>
          <cell r="H289">
            <v>0</v>
          </cell>
          <cell r="P289">
            <v>10000</v>
          </cell>
          <cell r="Y289">
            <v>10000</v>
          </cell>
          <cell r="AA289">
            <v>0</v>
          </cell>
        </row>
        <row r="290">
          <cell r="C290">
            <v>17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408</v>
          </cell>
          <cell r="D291">
            <v>2861</v>
          </cell>
          <cell r="E291">
            <v>1075</v>
          </cell>
          <cell r="F291">
            <v>3417</v>
          </cell>
          <cell r="G291">
            <v>3417</v>
          </cell>
          <cell r="H291">
            <v>400</v>
          </cell>
          <cell r="P291">
            <v>452</v>
          </cell>
          <cell r="Y291">
            <v>473.95599999999996</v>
          </cell>
          <cell r="AA291">
            <v>474</v>
          </cell>
        </row>
        <row r="292">
          <cell r="C292">
            <v>0</v>
          </cell>
          <cell r="D292">
            <v>2861</v>
          </cell>
          <cell r="E292">
            <v>1075</v>
          </cell>
          <cell r="F292">
            <v>3417</v>
          </cell>
          <cell r="G292">
            <v>3417</v>
          </cell>
          <cell r="H292">
            <v>400</v>
          </cell>
          <cell r="P292">
            <v>452</v>
          </cell>
          <cell r="Y292">
            <v>473.95599999999996</v>
          </cell>
          <cell r="AA292">
            <v>474</v>
          </cell>
        </row>
        <row r="293">
          <cell r="C293">
            <v>408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18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18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3565</v>
          </cell>
          <cell r="D298">
            <v>2907</v>
          </cell>
          <cell r="E298">
            <v>1794</v>
          </cell>
          <cell r="F298">
            <v>8441</v>
          </cell>
          <cell r="G298">
            <v>7188</v>
          </cell>
          <cell r="H298">
            <v>5456</v>
          </cell>
          <cell r="P298">
            <v>4323</v>
          </cell>
          <cell r="Y298">
            <v>4776.6629999999996</v>
          </cell>
          <cell r="AA298">
            <v>4774.2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3565</v>
          </cell>
          <cell r="D300">
            <v>2907</v>
          </cell>
          <cell r="E300">
            <v>1794</v>
          </cell>
          <cell r="F300">
            <v>8441</v>
          </cell>
          <cell r="G300">
            <v>7188</v>
          </cell>
          <cell r="H300">
            <v>5456</v>
          </cell>
          <cell r="P300">
            <v>4323</v>
          </cell>
          <cell r="Y300">
            <v>4776.6629999999996</v>
          </cell>
          <cell r="AA300">
            <v>4774.2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7673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6299</v>
          </cell>
          <cell r="D306">
            <v>82</v>
          </cell>
          <cell r="E306">
            <v>33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75558</v>
          </cell>
          <cell r="D353">
            <v>101332</v>
          </cell>
          <cell r="E353">
            <v>94859</v>
          </cell>
          <cell r="F353">
            <v>129277</v>
          </cell>
          <cell r="G353">
            <v>119502</v>
          </cell>
          <cell r="H353">
            <v>123855</v>
          </cell>
          <cell r="P353">
            <v>118710</v>
          </cell>
          <cell r="Y353">
            <v>125329.859</v>
          </cell>
          <cell r="AA353">
            <v>125802.859</v>
          </cell>
        </row>
        <row r="354">
          <cell r="B354" t="str">
            <v>Community Health Clinics</v>
          </cell>
          <cell r="C354">
            <v>674218</v>
          </cell>
          <cell r="D354">
            <v>683809</v>
          </cell>
          <cell r="E354">
            <v>728844</v>
          </cell>
          <cell r="F354">
            <v>804799</v>
          </cell>
          <cell r="G354">
            <v>769764</v>
          </cell>
          <cell r="H354">
            <v>760299</v>
          </cell>
          <cell r="P354">
            <v>769006</v>
          </cell>
          <cell r="Y354">
            <v>818980.24600000004</v>
          </cell>
          <cell r="AA354">
            <v>876175.27600000007</v>
          </cell>
        </row>
        <row r="355">
          <cell r="B355" t="str">
            <v>Community Health Centre</v>
          </cell>
          <cell r="C355">
            <v>63406</v>
          </cell>
          <cell r="D355">
            <v>66517</v>
          </cell>
          <cell r="E355">
            <v>68231</v>
          </cell>
          <cell r="F355">
            <v>112563</v>
          </cell>
          <cell r="G355">
            <v>107536</v>
          </cell>
          <cell r="H355">
            <v>66846</v>
          </cell>
          <cell r="P355">
            <v>112889</v>
          </cell>
          <cell r="Y355">
            <v>133740.07699999999</v>
          </cell>
          <cell r="AA355">
            <v>133740.07699999999</v>
          </cell>
        </row>
        <row r="356">
          <cell r="B356" t="str">
            <v>Community Based Services</v>
          </cell>
          <cell r="C356">
            <v>345865</v>
          </cell>
          <cell r="D356">
            <v>354574</v>
          </cell>
          <cell r="E356">
            <v>350408</v>
          </cell>
          <cell r="F356">
            <v>297766</v>
          </cell>
          <cell r="G356">
            <v>262656</v>
          </cell>
          <cell r="H356">
            <v>348630</v>
          </cell>
          <cell r="P356">
            <v>309734</v>
          </cell>
          <cell r="Y356">
            <v>339335.35099999997</v>
          </cell>
          <cell r="AA356">
            <v>355289.35100000002</v>
          </cell>
        </row>
        <row r="357">
          <cell r="B357" t="str">
            <v>HIV/AIDS</v>
          </cell>
          <cell r="C357">
            <v>502592</v>
          </cell>
          <cell r="D357">
            <v>672846</v>
          </cell>
          <cell r="E357">
            <v>731935</v>
          </cell>
          <cell r="F357">
            <v>878783</v>
          </cell>
          <cell r="G357">
            <v>883833</v>
          </cell>
          <cell r="H357">
            <v>838756</v>
          </cell>
          <cell r="P357">
            <v>947658</v>
          </cell>
          <cell r="Y357">
            <v>1064037.4919999999</v>
          </cell>
          <cell r="AA357">
            <v>1195118.4920000001</v>
          </cell>
        </row>
        <row r="358">
          <cell r="B358" t="str">
            <v>Nutrition</v>
          </cell>
          <cell r="C358">
            <v>9830</v>
          </cell>
          <cell r="D358">
            <v>7396</v>
          </cell>
          <cell r="E358">
            <v>9084</v>
          </cell>
          <cell r="F358">
            <v>10863</v>
          </cell>
          <cell r="G358">
            <v>10854</v>
          </cell>
          <cell r="H358">
            <v>11782</v>
          </cell>
          <cell r="P358">
            <v>13346</v>
          </cell>
          <cell r="Y358">
            <v>14035.338</v>
          </cell>
          <cell r="AA358">
            <v>14035.338</v>
          </cell>
        </row>
        <row r="359">
          <cell r="B359" t="str">
            <v>Coroner Services</v>
          </cell>
          <cell r="C359">
            <v>38689</v>
          </cell>
          <cell r="D359">
            <v>38359</v>
          </cell>
          <cell r="E359">
            <v>35859</v>
          </cell>
          <cell r="F359">
            <v>40981</v>
          </cell>
          <cell r="G359">
            <v>35953</v>
          </cell>
          <cell r="H359">
            <v>34772</v>
          </cell>
          <cell r="P359">
            <v>36120</v>
          </cell>
          <cell r="Y359">
            <v>36087.360000000001</v>
          </cell>
          <cell r="AA359">
            <v>35087.360000000001</v>
          </cell>
        </row>
        <row r="360">
          <cell r="B360" t="str">
            <v>District Hospitals</v>
          </cell>
          <cell r="C360">
            <v>930129</v>
          </cell>
          <cell r="D360">
            <v>1026721</v>
          </cell>
          <cell r="E360">
            <v>1085717</v>
          </cell>
          <cell r="F360">
            <v>1079803</v>
          </cell>
          <cell r="G360">
            <v>1230209</v>
          </cell>
          <cell r="H360">
            <v>1163333</v>
          </cell>
          <cell r="P360">
            <v>1176164</v>
          </cell>
          <cell r="Y360">
            <v>1230854</v>
          </cell>
          <cell r="AA360">
            <v>1265647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1741018</v>
          </cell>
          <cell r="D375">
            <v>1997312</v>
          </cell>
          <cell r="E375">
            <v>2095167</v>
          </cell>
          <cell r="F375">
            <v>2353178</v>
          </cell>
          <cell r="G375">
            <v>2200654</v>
          </cell>
          <cell r="H375">
            <v>2188271</v>
          </cell>
          <cell r="P375">
            <v>2222397</v>
          </cell>
          <cell r="Y375">
            <v>2364651.1050000004</v>
          </cell>
          <cell r="AA375">
            <v>2443273.1050000004</v>
          </cell>
        </row>
        <row r="376">
          <cell r="C376">
            <v>1519697</v>
          </cell>
          <cell r="D376">
            <v>1745800</v>
          </cell>
          <cell r="E376">
            <v>1834036</v>
          </cell>
          <cell r="F376">
            <v>2102272</v>
          </cell>
          <cell r="G376">
            <v>1923827</v>
          </cell>
          <cell r="H376">
            <v>1926306</v>
          </cell>
          <cell r="P376">
            <v>1927177</v>
          </cell>
          <cell r="Y376">
            <v>2050695.8090000004</v>
          </cell>
          <cell r="AA376">
            <v>2123175.8090000004</v>
          </cell>
        </row>
        <row r="377">
          <cell r="C377">
            <v>221321</v>
          </cell>
          <cell r="D377">
            <v>251512</v>
          </cell>
          <cell r="E377">
            <v>261131</v>
          </cell>
          <cell r="F377">
            <v>250906</v>
          </cell>
          <cell r="G377">
            <v>276827</v>
          </cell>
          <cell r="H377">
            <v>261965</v>
          </cell>
          <cell r="P377">
            <v>295220</v>
          </cell>
          <cell r="Y377">
            <v>313955.29599999997</v>
          </cell>
          <cell r="AA377">
            <v>320097.29599999997</v>
          </cell>
        </row>
        <row r="378">
          <cell r="C378">
            <v>790295</v>
          </cell>
          <cell r="D378">
            <v>790121</v>
          </cell>
          <cell r="E378">
            <v>932802</v>
          </cell>
          <cell r="F378">
            <v>948394</v>
          </cell>
          <cell r="G378">
            <v>1147339</v>
          </cell>
          <cell r="H378">
            <v>1080429</v>
          </cell>
          <cell r="P378">
            <v>1146017</v>
          </cell>
          <cell r="Y378">
            <v>1269254.9220000003</v>
          </cell>
          <cell r="AA378">
            <v>1433695.4800000004</v>
          </cell>
        </row>
        <row r="379">
          <cell r="C379">
            <v>2938</v>
          </cell>
          <cell r="D379">
            <v>429</v>
          </cell>
          <cell r="E379">
            <v>99</v>
          </cell>
          <cell r="F379">
            <v>523</v>
          </cell>
          <cell r="G379">
            <v>416</v>
          </cell>
          <cell r="H379">
            <v>323</v>
          </cell>
          <cell r="P379">
            <v>536</v>
          </cell>
          <cell r="Y379">
            <v>524.9129999999999</v>
          </cell>
          <cell r="AA379">
            <v>524.9129999999999</v>
          </cell>
        </row>
        <row r="380">
          <cell r="C380">
            <v>9711</v>
          </cell>
          <cell r="D380">
            <v>4099</v>
          </cell>
          <cell r="E380">
            <v>3761</v>
          </cell>
          <cell r="F380">
            <v>5419</v>
          </cell>
          <cell r="G380">
            <v>3298</v>
          </cell>
          <cell r="H380">
            <v>1507</v>
          </cell>
          <cell r="P380">
            <v>5756</v>
          </cell>
          <cell r="Y380">
            <v>15988.198</v>
          </cell>
          <cell r="AA380">
            <v>15938.048999999999</v>
          </cell>
        </row>
        <row r="381">
          <cell r="C381">
            <v>6847</v>
          </cell>
          <cell r="D381">
            <v>7032</v>
          </cell>
          <cell r="E381">
            <v>5376</v>
          </cell>
          <cell r="F381">
            <v>10091</v>
          </cell>
          <cell r="G381">
            <v>11040</v>
          </cell>
          <cell r="H381">
            <v>6534</v>
          </cell>
          <cell r="P381">
            <v>14093</v>
          </cell>
          <cell r="Y381">
            <v>12330.731</v>
          </cell>
          <cell r="AA381">
            <v>13174.581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6200</v>
          </cell>
          <cell r="D384">
            <v>5822</v>
          </cell>
          <cell r="E384">
            <v>5789</v>
          </cell>
          <cell r="F384">
            <v>5988</v>
          </cell>
          <cell r="G384">
            <v>5216</v>
          </cell>
          <cell r="H384">
            <v>5577</v>
          </cell>
          <cell r="P384">
            <v>5836</v>
          </cell>
          <cell r="Y384">
            <v>5836.3449999999993</v>
          </cell>
          <cell r="AA384">
            <v>5835.8449999999993</v>
          </cell>
        </row>
        <row r="385">
          <cell r="C385">
            <v>28444</v>
          </cell>
          <cell r="D385">
            <v>29085</v>
          </cell>
          <cell r="E385">
            <v>22391</v>
          </cell>
          <cell r="F385">
            <v>6992</v>
          </cell>
          <cell r="G385">
            <v>11357</v>
          </cell>
          <cell r="H385">
            <v>21617</v>
          </cell>
          <cell r="P385">
            <v>16882</v>
          </cell>
          <cell r="Y385">
            <v>18365.201999999997</v>
          </cell>
          <cell r="AA385">
            <v>19357.555</v>
          </cell>
        </row>
        <row r="386">
          <cell r="C386">
            <v>3158</v>
          </cell>
          <cell r="D386">
            <v>219</v>
          </cell>
          <cell r="E386">
            <v>1739</v>
          </cell>
          <cell r="F386">
            <v>3904</v>
          </cell>
          <cell r="G386">
            <v>5372</v>
          </cell>
          <cell r="H386">
            <v>2247</v>
          </cell>
          <cell r="P386">
            <v>3667</v>
          </cell>
          <cell r="Y386">
            <v>3321.2289999999998</v>
          </cell>
          <cell r="AA386">
            <v>8213.9750000000004</v>
          </cell>
        </row>
        <row r="387">
          <cell r="C387">
            <v>873</v>
          </cell>
          <cell r="D387">
            <v>649</v>
          </cell>
          <cell r="E387">
            <v>1056</v>
          </cell>
          <cell r="F387">
            <v>0</v>
          </cell>
          <cell r="G387">
            <v>843</v>
          </cell>
          <cell r="H387">
            <v>608</v>
          </cell>
          <cell r="P387">
            <v>10</v>
          </cell>
          <cell r="Y387">
            <v>-0.48700000000008004</v>
          </cell>
          <cell r="AA387">
            <v>-0.48700000000008004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165100</v>
          </cell>
          <cell r="D389">
            <v>118624</v>
          </cell>
          <cell r="E389">
            <v>164481</v>
          </cell>
          <cell r="F389">
            <v>166078</v>
          </cell>
          <cell r="G389">
            <v>269231</v>
          </cell>
          <cell r="H389">
            <v>264320</v>
          </cell>
          <cell r="P389">
            <v>210284</v>
          </cell>
          <cell r="Y389">
            <v>214215.96299999996</v>
          </cell>
          <cell r="AA389">
            <v>307910.68700000003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33708</v>
          </cell>
          <cell r="D392">
            <v>27427</v>
          </cell>
          <cell r="E392">
            <v>19740</v>
          </cell>
          <cell r="F392">
            <v>17560</v>
          </cell>
          <cell r="G392">
            <v>36474</v>
          </cell>
          <cell r="H392">
            <v>25373</v>
          </cell>
          <cell r="P392">
            <v>39155</v>
          </cell>
          <cell r="Y392">
            <v>37045.948999999993</v>
          </cell>
          <cell r="AA392">
            <v>39502.767999999996</v>
          </cell>
        </row>
        <row r="393">
          <cell r="C393">
            <v>32321</v>
          </cell>
          <cell r="D393">
            <v>28076</v>
          </cell>
          <cell r="E393">
            <v>25688</v>
          </cell>
          <cell r="F393">
            <v>30527</v>
          </cell>
          <cell r="G393">
            <v>31783</v>
          </cell>
          <cell r="H393">
            <v>28671</v>
          </cell>
          <cell r="P393">
            <v>45101</v>
          </cell>
          <cell r="Y393">
            <v>51792.387000000002</v>
          </cell>
          <cell r="AA393">
            <v>49678.199000000001</v>
          </cell>
        </row>
        <row r="394">
          <cell r="C394">
            <v>68</v>
          </cell>
          <cell r="D394">
            <v>185</v>
          </cell>
          <cell r="E394">
            <v>16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6.7000000000000171E-2</v>
          </cell>
          <cell r="AA394">
            <v>6.7000000000000171E-2</v>
          </cell>
        </row>
        <row r="395">
          <cell r="C395">
            <v>8035</v>
          </cell>
          <cell r="D395">
            <v>11205</v>
          </cell>
          <cell r="E395">
            <v>13552</v>
          </cell>
          <cell r="F395">
            <v>8531</v>
          </cell>
          <cell r="G395">
            <v>11901</v>
          </cell>
          <cell r="H395">
            <v>14480</v>
          </cell>
          <cell r="P395">
            <v>23770</v>
          </cell>
          <cell r="Y395">
            <v>20555.999</v>
          </cell>
          <cell r="AA395">
            <v>18986.501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188</v>
          </cell>
          <cell r="F397">
            <v>32</v>
          </cell>
          <cell r="G397">
            <v>130</v>
          </cell>
          <cell r="H397">
            <v>52</v>
          </cell>
          <cell r="P397">
            <v>2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21863</v>
          </cell>
          <cell r="D399">
            <v>16014</v>
          </cell>
          <cell r="E399">
            <v>19300</v>
          </cell>
          <cell r="F399">
            <v>24808</v>
          </cell>
          <cell r="G399">
            <v>43507</v>
          </cell>
          <cell r="H399">
            <v>27447</v>
          </cell>
          <cell r="P399">
            <v>40175</v>
          </cell>
          <cell r="Y399">
            <v>38578.903999999995</v>
          </cell>
          <cell r="AA399">
            <v>39405.815999999999</v>
          </cell>
        </row>
        <row r="400">
          <cell r="C400">
            <v>6625</v>
          </cell>
          <cell r="D400">
            <v>6648</v>
          </cell>
          <cell r="E400">
            <v>10697</v>
          </cell>
          <cell r="F400">
            <v>11750</v>
          </cell>
          <cell r="G400">
            <v>25666</v>
          </cell>
          <cell r="H400">
            <v>10750</v>
          </cell>
          <cell r="P400">
            <v>11523</v>
          </cell>
          <cell r="Y400">
            <v>15769.642</v>
          </cell>
          <cell r="AA400">
            <v>18699.642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610</v>
          </cell>
          <cell r="D402">
            <v>2367</v>
          </cell>
          <cell r="E402">
            <v>1845</v>
          </cell>
          <cell r="F402">
            <v>210</v>
          </cell>
          <cell r="G402">
            <v>1941</v>
          </cell>
          <cell r="H402">
            <v>795</v>
          </cell>
          <cell r="P402">
            <v>173</v>
          </cell>
          <cell r="Y402">
            <v>137.10699999999991</v>
          </cell>
          <cell r="AA402">
            <v>137.10699999999991</v>
          </cell>
        </row>
        <row r="403">
          <cell r="C403">
            <v>57270</v>
          </cell>
          <cell r="D403">
            <v>63464</v>
          </cell>
          <cell r="E403">
            <v>58620</v>
          </cell>
          <cell r="F403">
            <v>91157</v>
          </cell>
          <cell r="G403">
            <v>114824</v>
          </cell>
          <cell r="H403">
            <v>73500</v>
          </cell>
          <cell r="P403">
            <v>117646</v>
          </cell>
          <cell r="Y403">
            <v>130510.11699999997</v>
          </cell>
          <cell r="AA403">
            <v>133762.01699999999</v>
          </cell>
        </row>
        <row r="404">
          <cell r="C404">
            <v>305720</v>
          </cell>
          <cell r="D404">
            <v>360578</v>
          </cell>
          <cell r="E404">
            <v>460292</v>
          </cell>
          <cell r="F404">
            <v>491124</v>
          </cell>
          <cell r="G404">
            <v>475655</v>
          </cell>
          <cell r="H404">
            <v>493578</v>
          </cell>
          <cell r="P404">
            <v>508394</v>
          </cell>
          <cell r="Y404">
            <v>595239.51600000006</v>
          </cell>
          <cell r="AA404">
            <v>652559.19500000007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-2198</v>
          </cell>
          <cell r="F406">
            <v>0</v>
          </cell>
          <cell r="G406">
            <v>258</v>
          </cell>
          <cell r="H406">
            <v>215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16396</v>
          </cell>
          <cell r="D407">
            <v>18466</v>
          </cell>
          <cell r="E407">
            <v>29984</v>
          </cell>
          <cell r="F407">
            <v>15200</v>
          </cell>
          <cell r="G407">
            <v>18241</v>
          </cell>
          <cell r="H407">
            <v>18750</v>
          </cell>
          <cell r="P407">
            <v>35878</v>
          </cell>
          <cell r="Y407">
            <v>37273.415000000001</v>
          </cell>
          <cell r="AA407">
            <v>37237.930999999997</v>
          </cell>
        </row>
        <row r="408">
          <cell r="C408">
            <v>12178</v>
          </cell>
          <cell r="D408">
            <v>10499</v>
          </cell>
          <cell r="E408">
            <v>10936</v>
          </cell>
          <cell r="F408">
            <v>7815</v>
          </cell>
          <cell r="G408">
            <v>16836</v>
          </cell>
          <cell r="H408">
            <v>9941</v>
          </cell>
          <cell r="P408">
            <v>10259</v>
          </cell>
          <cell r="Y408">
            <v>7871.3549999999996</v>
          </cell>
          <cell r="AA408">
            <v>7871.3549999999996</v>
          </cell>
        </row>
        <row r="409">
          <cell r="C409">
            <v>14878</v>
          </cell>
          <cell r="D409">
            <v>14429</v>
          </cell>
          <cell r="E409">
            <v>19707</v>
          </cell>
          <cell r="F409">
            <v>3044</v>
          </cell>
          <cell r="G409">
            <v>13347</v>
          </cell>
          <cell r="H409">
            <v>15677</v>
          </cell>
          <cell r="P409">
            <v>2399</v>
          </cell>
          <cell r="Y409">
            <v>3164.0669999999991</v>
          </cell>
          <cell r="AA409">
            <v>3163.7139999999995</v>
          </cell>
        </row>
        <row r="410">
          <cell r="C410">
            <v>16499</v>
          </cell>
          <cell r="D410">
            <v>17745</v>
          </cell>
          <cell r="E410">
            <v>18309</v>
          </cell>
          <cell r="F410">
            <v>1845</v>
          </cell>
          <cell r="G410">
            <v>9669</v>
          </cell>
          <cell r="H410">
            <v>4828</v>
          </cell>
          <cell r="P410">
            <v>1975</v>
          </cell>
          <cell r="Y410">
            <v>1855.8159999999993</v>
          </cell>
          <cell r="AA410">
            <v>1855.8159999999993</v>
          </cell>
        </row>
        <row r="411">
          <cell r="C411">
            <v>0</v>
          </cell>
          <cell r="D411">
            <v>0</v>
          </cell>
          <cell r="E411">
            <v>-378</v>
          </cell>
          <cell r="F411">
            <v>0</v>
          </cell>
          <cell r="G411">
            <v>10554</v>
          </cell>
          <cell r="H411">
            <v>23511</v>
          </cell>
          <cell r="P411">
            <v>8000</v>
          </cell>
          <cell r="Y411">
            <v>10000</v>
          </cell>
          <cell r="AA411">
            <v>8000</v>
          </cell>
        </row>
        <row r="412">
          <cell r="C412">
            <v>32344</v>
          </cell>
          <cell r="D412">
            <v>34588</v>
          </cell>
          <cell r="E412">
            <v>25389</v>
          </cell>
          <cell r="F412">
            <v>25265</v>
          </cell>
          <cell r="G412">
            <v>23025</v>
          </cell>
          <cell r="H412">
            <v>21346</v>
          </cell>
          <cell r="P412">
            <v>28387</v>
          </cell>
          <cell r="Y412">
            <v>26791.039000000001</v>
          </cell>
          <cell r="AA412">
            <v>29793.039000000001</v>
          </cell>
        </row>
        <row r="413">
          <cell r="C413">
            <v>1694</v>
          </cell>
          <cell r="D413">
            <v>3739</v>
          </cell>
          <cell r="E413">
            <v>1717</v>
          </cell>
          <cell r="F413">
            <v>8613</v>
          </cell>
          <cell r="G413">
            <v>653</v>
          </cell>
          <cell r="H413">
            <v>1479</v>
          </cell>
          <cell r="P413">
            <v>9690</v>
          </cell>
          <cell r="Y413">
            <v>9824.6370000000006</v>
          </cell>
          <cell r="AA413">
            <v>9824.6370000000006</v>
          </cell>
        </row>
        <row r="414">
          <cell r="C414">
            <v>1982</v>
          </cell>
          <cell r="D414">
            <v>4145</v>
          </cell>
          <cell r="E414">
            <v>10677</v>
          </cell>
          <cell r="F414">
            <v>8885</v>
          </cell>
          <cell r="G414">
            <v>3903</v>
          </cell>
          <cell r="H414">
            <v>6118</v>
          </cell>
          <cell r="P414">
            <v>3377</v>
          </cell>
          <cell r="Y414">
            <v>9479.9599999999991</v>
          </cell>
          <cell r="AA414">
            <v>9479.9599999999991</v>
          </cell>
        </row>
        <row r="415">
          <cell r="C415">
            <v>4832</v>
          </cell>
          <cell r="D415">
            <v>4226</v>
          </cell>
          <cell r="E415">
            <v>3816</v>
          </cell>
          <cell r="F415">
            <v>3033</v>
          </cell>
          <cell r="G415">
            <v>2063</v>
          </cell>
          <cell r="H415">
            <v>1145</v>
          </cell>
          <cell r="P415">
            <v>3049</v>
          </cell>
          <cell r="Y415">
            <v>2782.8510000000001</v>
          </cell>
          <cell r="AA415">
            <v>2782.598</v>
          </cell>
        </row>
        <row r="416">
          <cell r="C416">
            <v>0</v>
          </cell>
          <cell r="D416">
            <v>361</v>
          </cell>
          <cell r="E416">
            <v>213</v>
          </cell>
          <cell r="F416">
            <v>0</v>
          </cell>
          <cell r="G416">
            <v>136</v>
          </cell>
          <cell r="H416">
            <v>40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38</v>
          </cell>
          <cell r="D417">
            <v>43</v>
          </cell>
          <cell r="E417">
            <v>110</v>
          </cell>
          <cell r="F417">
            <v>106</v>
          </cell>
          <cell r="G417">
            <v>96</v>
          </cell>
          <cell r="H417">
            <v>60</v>
          </cell>
          <cell r="P417">
            <v>94</v>
          </cell>
          <cell r="Y417">
            <v>114.65</v>
          </cell>
          <cell r="AA417">
            <v>114.65</v>
          </cell>
        </row>
        <row r="418">
          <cell r="C418">
            <v>38</v>
          </cell>
          <cell r="D418">
            <v>43</v>
          </cell>
          <cell r="E418">
            <v>110</v>
          </cell>
          <cell r="F418">
            <v>106</v>
          </cell>
          <cell r="G418">
            <v>96</v>
          </cell>
          <cell r="H418">
            <v>60</v>
          </cell>
          <cell r="P418">
            <v>94</v>
          </cell>
          <cell r="Y418">
            <v>114.65</v>
          </cell>
          <cell r="AA418">
            <v>114.65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122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7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122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7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2528</v>
          </cell>
          <cell r="D433">
            <v>3222</v>
          </cell>
          <cell r="E433">
            <v>490</v>
          </cell>
          <cell r="F433">
            <v>0</v>
          </cell>
          <cell r="G433">
            <v>0</v>
          </cell>
          <cell r="H433">
            <v>8150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2528</v>
          </cell>
          <cell r="D439">
            <v>3222</v>
          </cell>
          <cell r="E439">
            <v>490</v>
          </cell>
          <cell r="F439">
            <v>0</v>
          </cell>
          <cell r="G439">
            <v>0</v>
          </cell>
          <cell r="H439">
            <v>8150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51630</v>
          </cell>
          <cell r="D440">
            <v>68697</v>
          </cell>
          <cell r="E440">
            <v>43558</v>
          </cell>
          <cell r="F440">
            <v>7236</v>
          </cell>
          <cell r="G440">
            <v>26563</v>
          </cell>
          <cell r="H440">
            <v>25677</v>
          </cell>
          <cell r="P440">
            <v>44738</v>
          </cell>
          <cell r="Y440">
            <v>56000.324999999997</v>
          </cell>
          <cell r="AA440">
            <v>56000</v>
          </cell>
        </row>
        <row r="441">
          <cell r="C441">
            <v>4391</v>
          </cell>
          <cell r="D441">
            <v>6116</v>
          </cell>
          <cell r="E441">
            <v>9006</v>
          </cell>
          <cell r="F441">
            <v>3355</v>
          </cell>
          <cell r="G441">
            <v>3335</v>
          </cell>
          <cell r="H441">
            <v>8314</v>
          </cell>
          <cell r="P441">
            <v>3460</v>
          </cell>
          <cell r="Y441">
            <v>3668.2429999999999</v>
          </cell>
          <cell r="AA441">
            <v>3668.2429999999999</v>
          </cell>
        </row>
        <row r="442">
          <cell r="C442">
            <v>4391</v>
          </cell>
          <cell r="D442">
            <v>5894</v>
          </cell>
          <cell r="E442">
            <v>9006</v>
          </cell>
          <cell r="F442">
            <v>3355</v>
          </cell>
          <cell r="G442">
            <v>3335</v>
          </cell>
          <cell r="H442">
            <v>8314</v>
          </cell>
          <cell r="P442">
            <v>3460</v>
          </cell>
          <cell r="Y442">
            <v>3668.2429999999999</v>
          </cell>
          <cell r="AA442">
            <v>3668.2429999999999</v>
          </cell>
        </row>
        <row r="443">
          <cell r="C443">
            <v>0</v>
          </cell>
          <cell r="D443">
            <v>222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11787</v>
          </cell>
          <cell r="D445">
            <v>57078</v>
          </cell>
          <cell r="E445">
            <v>2696</v>
          </cell>
          <cell r="F445">
            <v>22827</v>
          </cell>
          <cell r="G445">
            <v>13664</v>
          </cell>
          <cell r="H445">
            <v>14161</v>
          </cell>
          <cell r="P445">
            <v>3500</v>
          </cell>
          <cell r="Y445">
            <v>9.1000000000349246E-2</v>
          </cell>
          <cell r="AA445">
            <v>0</v>
          </cell>
        </row>
        <row r="446">
          <cell r="C446">
            <v>11787</v>
          </cell>
          <cell r="D446">
            <v>5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57073</v>
          </cell>
          <cell r="E447">
            <v>2696</v>
          </cell>
          <cell r="F447">
            <v>22827</v>
          </cell>
          <cell r="G447">
            <v>13664</v>
          </cell>
          <cell r="H447">
            <v>14161</v>
          </cell>
          <cell r="P447">
            <v>3500</v>
          </cell>
          <cell r="Y447">
            <v>9.1000000000349246E-2</v>
          </cell>
          <cell r="AA447">
            <v>0</v>
          </cell>
        </row>
        <row r="448">
          <cell r="C448">
            <v>28048</v>
          </cell>
          <cell r="D448">
            <v>28437</v>
          </cell>
          <cell r="E448">
            <v>20975</v>
          </cell>
          <cell r="F448">
            <v>19739</v>
          </cell>
          <cell r="G448">
            <v>28656</v>
          </cell>
          <cell r="H448">
            <v>23204</v>
          </cell>
          <cell r="P448">
            <v>63421</v>
          </cell>
          <cell r="Y448">
            <v>68710.452000000005</v>
          </cell>
          <cell r="AA448">
            <v>64144.11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40</v>
          </cell>
          <cell r="H449">
            <v>0</v>
          </cell>
          <cell r="P449">
            <v>5119</v>
          </cell>
          <cell r="Y449">
            <v>6999.5559999999996</v>
          </cell>
          <cell r="AA449">
            <v>4966.8069999999998</v>
          </cell>
        </row>
        <row r="450">
          <cell r="C450">
            <v>28048</v>
          </cell>
          <cell r="D450">
            <v>28437</v>
          </cell>
          <cell r="E450">
            <v>20975</v>
          </cell>
          <cell r="F450">
            <v>19739</v>
          </cell>
          <cell r="G450">
            <v>28616</v>
          </cell>
          <cell r="H450">
            <v>23204</v>
          </cell>
          <cell r="P450">
            <v>58302</v>
          </cell>
          <cell r="Y450">
            <v>61710.896000000001</v>
          </cell>
          <cell r="AA450">
            <v>59177.303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10430</v>
          </cell>
          <cell r="D456">
            <v>528</v>
          </cell>
          <cell r="E456">
            <v>133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425575</v>
          </cell>
          <cell r="D503">
            <v>495528</v>
          </cell>
          <cell r="E503">
            <v>526133</v>
          </cell>
          <cell r="F503">
            <v>459212</v>
          </cell>
          <cell r="G503">
            <v>466566</v>
          </cell>
          <cell r="H503">
            <v>513136</v>
          </cell>
          <cell r="P503">
            <v>548318</v>
          </cell>
          <cell r="Y503">
            <v>548380.47699999996</v>
          </cell>
          <cell r="AA503">
            <v>563974.47699999996</v>
          </cell>
        </row>
        <row r="504">
          <cell r="B504" t="str">
            <v>Planned Patient Transport</v>
          </cell>
          <cell r="C504">
            <v>8293</v>
          </cell>
          <cell r="D504">
            <v>9447</v>
          </cell>
          <cell r="E504">
            <v>9180</v>
          </cell>
          <cell r="F504">
            <v>11773</v>
          </cell>
          <cell r="G504">
            <v>11773</v>
          </cell>
          <cell r="H504">
            <v>9516</v>
          </cell>
          <cell r="P504">
            <v>11990</v>
          </cell>
          <cell r="Y504">
            <v>12938.795</v>
          </cell>
          <cell r="AA504">
            <v>17066.794999999998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270199</v>
          </cell>
          <cell r="D525">
            <v>333921</v>
          </cell>
          <cell r="E525">
            <v>346289</v>
          </cell>
          <cell r="F525">
            <v>365643</v>
          </cell>
          <cell r="G525">
            <v>365643</v>
          </cell>
          <cell r="H525">
            <v>350407</v>
          </cell>
          <cell r="P525">
            <v>381393</v>
          </cell>
          <cell r="Y525">
            <v>400950.23399999994</v>
          </cell>
          <cell r="AA525">
            <v>447596.234</v>
          </cell>
        </row>
        <row r="526">
          <cell r="C526">
            <v>227476</v>
          </cell>
          <cell r="D526">
            <v>281487</v>
          </cell>
          <cell r="E526">
            <v>291821</v>
          </cell>
          <cell r="F526">
            <v>306441</v>
          </cell>
          <cell r="G526">
            <v>306441</v>
          </cell>
          <cell r="H526">
            <v>308916</v>
          </cell>
          <cell r="P526">
            <v>326368</v>
          </cell>
          <cell r="Y526">
            <v>379138.05799999996</v>
          </cell>
          <cell r="AA526">
            <v>417401.05800000002</v>
          </cell>
        </row>
        <row r="527">
          <cell r="C527">
            <v>42723</v>
          </cell>
          <cell r="D527">
            <v>52434</v>
          </cell>
          <cell r="E527">
            <v>54468</v>
          </cell>
          <cell r="F527">
            <v>59202</v>
          </cell>
          <cell r="G527">
            <v>59202</v>
          </cell>
          <cell r="H527">
            <v>41491</v>
          </cell>
          <cell r="P527">
            <v>55025</v>
          </cell>
          <cell r="Y527">
            <v>21812.175999999999</v>
          </cell>
          <cell r="AA527">
            <v>30195.175999999999</v>
          </cell>
        </row>
        <row r="528">
          <cell r="C528">
            <v>121059</v>
          </cell>
          <cell r="D528">
            <v>165032</v>
          </cell>
          <cell r="E528">
            <v>179390</v>
          </cell>
          <cell r="F528">
            <v>101860</v>
          </cell>
          <cell r="G528">
            <v>108962</v>
          </cell>
          <cell r="H528">
            <v>161453</v>
          </cell>
          <cell r="P528">
            <v>162820</v>
          </cell>
          <cell r="Y528">
            <v>156918.94500000001</v>
          </cell>
          <cell r="AA528">
            <v>129994.94499999999</v>
          </cell>
        </row>
        <row r="529">
          <cell r="C529">
            <v>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2024</v>
          </cell>
          <cell r="D531">
            <v>420</v>
          </cell>
          <cell r="E531">
            <v>785</v>
          </cell>
          <cell r="F531">
            <v>1923</v>
          </cell>
          <cell r="G531">
            <v>2243</v>
          </cell>
          <cell r="H531">
            <v>330</v>
          </cell>
          <cell r="P531">
            <v>3981</v>
          </cell>
          <cell r="Y531">
            <v>358.14199999999994</v>
          </cell>
          <cell r="AA531">
            <v>358.14199999999994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316</v>
          </cell>
          <cell r="D534">
            <v>20</v>
          </cell>
          <cell r="E534">
            <v>65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4298</v>
          </cell>
          <cell r="D535">
            <v>5795</v>
          </cell>
          <cell r="E535">
            <v>6707</v>
          </cell>
          <cell r="F535">
            <v>4532</v>
          </cell>
          <cell r="G535">
            <v>3762</v>
          </cell>
          <cell r="H535">
            <v>4546</v>
          </cell>
          <cell r="P535">
            <v>4129</v>
          </cell>
          <cell r="Y535">
            <v>3941.8369999999995</v>
          </cell>
          <cell r="AA535">
            <v>3941.8369999999995</v>
          </cell>
        </row>
        <row r="536">
          <cell r="C536">
            <v>531</v>
          </cell>
          <cell r="D536">
            <v>9</v>
          </cell>
          <cell r="E536">
            <v>19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0.25399999999999068</v>
          </cell>
          <cell r="AA536">
            <v>0.25399999999999068</v>
          </cell>
        </row>
        <row r="537">
          <cell r="C537">
            <v>922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13742</v>
          </cell>
          <cell r="D542">
            <v>2276</v>
          </cell>
          <cell r="E542">
            <v>1336</v>
          </cell>
          <cell r="F542">
            <v>12104</v>
          </cell>
          <cell r="G542">
            <v>16319</v>
          </cell>
          <cell r="H542">
            <v>20405</v>
          </cell>
          <cell r="P542">
            <v>8254</v>
          </cell>
          <cell r="Y542">
            <v>13226.812</v>
          </cell>
          <cell r="AA542">
            <v>8226.8119999999999</v>
          </cell>
        </row>
        <row r="543">
          <cell r="C543">
            <v>4130</v>
          </cell>
          <cell r="D543">
            <v>17</v>
          </cell>
          <cell r="E543">
            <v>993</v>
          </cell>
          <cell r="F543">
            <v>0</v>
          </cell>
          <cell r="G543">
            <v>2930</v>
          </cell>
          <cell r="H543">
            <v>2744</v>
          </cell>
          <cell r="P543">
            <v>105</v>
          </cell>
          <cell r="Y543">
            <v>0.22599999999999909</v>
          </cell>
          <cell r="AA543">
            <v>0.22599999999999909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35271</v>
          </cell>
          <cell r="D545">
            <v>28173</v>
          </cell>
          <cell r="E545">
            <v>90389</v>
          </cell>
          <cell r="F545">
            <v>30566</v>
          </cell>
          <cell r="G545">
            <v>22918</v>
          </cell>
          <cell r="H545">
            <v>49646</v>
          </cell>
          <cell r="P545">
            <v>60293</v>
          </cell>
          <cell r="Y545">
            <v>55940.273999999998</v>
          </cell>
          <cell r="AA545">
            <v>54016.273999999998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8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595</v>
          </cell>
          <cell r="D550">
            <v>433</v>
          </cell>
          <cell r="E550">
            <v>449</v>
          </cell>
          <cell r="F550">
            <v>1000</v>
          </cell>
          <cell r="G550">
            <v>827</v>
          </cell>
          <cell r="H550">
            <v>207</v>
          </cell>
          <cell r="P550">
            <v>283</v>
          </cell>
          <cell r="Y550">
            <v>296.99899999999997</v>
          </cell>
          <cell r="AA550">
            <v>296.99899999999997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22</v>
          </cell>
          <cell r="D552">
            <v>23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1507</v>
          </cell>
          <cell r="D553">
            <v>1099</v>
          </cell>
          <cell r="E553">
            <v>2911</v>
          </cell>
          <cell r="F553">
            <v>5380</v>
          </cell>
          <cell r="G553">
            <v>4359</v>
          </cell>
          <cell r="H553">
            <v>2105</v>
          </cell>
          <cell r="P553">
            <v>8600</v>
          </cell>
          <cell r="Y553">
            <v>8363.7019999999993</v>
          </cell>
          <cell r="AA553">
            <v>8363.7019999999993</v>
          </cell>
        </row>
        <row r="554">
          <cell r="C554">
            <v>273</v>
          </cell>
          <cell r="D554">
            <v>374</v>
          </cell>
          <cell r="E554">
            <v>441</v>
          </cell>
          <cell r="F554">
            <v>500</v>
          </cell>
          <cell r="G554">
            <v>690</v>
          </cell>
          <cell r="H554">
            <v>504</v>
          </cell>
          <cell r="P554">
            <v>1500</v>
          </cell>
          <cell r="Y554">
            <v>710.82799999999997</v>
          </cell>
          <cell r="AA554">
            <v>710.82799999999997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5077</v>
          </cell>
          <cell r="D557">
            <v>2600</v>
          </cell>
          <cell r="E557">
            <v>3077</v>
          </cell>
          <cell r="F557">
            <v>4935</v>
          </cell>
          <cell r="G557">
            <v>1350</v>
          </cell>
          <cell r="H557">
            <v>969</v>
          </cell>
          <cell r="P557">
            <v>10300</v>
          </cell>
          <cell r="Y557">
            <v>4060.9079999999994</v>
          </cell>
          <cell r="AA557">
            <v>4060.9079999999994</v>
          </cell>
        </row>
        <row r="558">
          <cell r="C558">
            <v>1216</v>
          </cell>
          <cell r="D558">
            <v>793</v>
          </cell>
          <cell r="E558">
            <v>2158</v>
          </cell>
          <cell r="F558">
            <v>0</v>
          </cell>
          <cell r="G558">
            <v>2706</v>
          </cell>
          <cell r="H558">
            <v>841</v>
          </cell>
          <cell r="P558">
            <v>2235</v>
          </cell>
          <cell r="Y558">
            <v>0.31799999999930151</v>
          </cell>
          <cell r="AA558">
            <v>0.31799999999930151</v>
          </cell>
        </row>
        <row r="559">
          <cell r="C559">
            <v>19615</v>
          </cell>
          <cell r="D559">
            <v>56973</v>
          </cell>
          <cell r="E559">
            <v>68493</v>
          </cell>
          <cell r="F559">
            <v>38707</v>
          </cell>
          <cell r="G559">
            <v>37403</v>
          </cell>
          <cell r="H559">
            <v>74402</v>
          </cell>
          <cell r="P559">
            <v>23198</v>
          </cell>
          <cell r="Y559">
            <v>65841.445000000007</v>
          </cell>
          <cell r="AA559">
            <v>45841.445</v>
          </cell>
        </row>
        <row r="560">
          <cell r="C560">
            <v>84</v>
          </cell>
          <cell r="D560">
            <v>28</v>
          </cell>
          <cell r="E560">
            <v>443</v>
          </cell>
          <cell r="F560">
            <v>0</v>
          </cell>
          <cell r="G560">
            <v>570</v>
          </cell>
          <cell r="H560">
            <v>472</v>
          </cell>
          <cell r="P560">
            <v>205</v>
          </cell>
          <cell r="Y560">
            <v>-0.20100000000002183</v>
          </cell>
          <cell r="AA560">
            <v>-0.20100000000002183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11500</v>
          </cell>
          <cell r="H561">
            <v>3694</v>
          </cell>
          <cell r="P561">
            <v>35000</v>
          </cell>
          <cell r="Y561">
            <v>0</v>
          </cell>
          <cell r="AA561">
            <v>0</v>
          </cell>
        </row>
        <row r="562">
          <cell r="C562">
            <v>24556</v>
          </cell>
          <cell r="D562">
            <v>63404</v>
          </cell>
          <cell r="E562">
            <v>1100</v>
          </cell>
          <cell r="F562">
            <v>2213</v>
          </cell>
          <cell r="G562">
            <v>1385</v>
          </cell>
          <cell r="H562">
            <v>588</v>
          </cell>
          <cell r="P562">
            <v>1737</v>
          </cell>
          <cell r="Y562">
            <v>4176.7199999999984</v>
          </cell>
          <cell r="AA562">
            <v>4176.7199999999993</v>
          </cell>
        </row>
        <row r="563">
          <cell r="C563">
            <v>1401</v>
          </cell>
          <cell r="D563">
            <v>4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3000</v>
          </cell>
          <cell r="Y563">
            <v>0</v>
          </cell>
          <cell r="AA563">
            <v>0</v>
          </cell>
        </row>
        <row r="564">
          <cell r="C564">
            <v>5467</v>
          </cell>
          <cell r="D564">
            <v>2591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0.25</v>
          </cell>
          <cell r="AA564">
            <v>0.25</v>
          </cell>
        </row>
        <row r="565">
          <cell r="C565">
            <v>0</v>
          </cell>
          <cell r="D565">
            <v>0</v>
          </cell>
          <cell r="E565">
            <v>25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0.43099999999999739</v>
          </cell>
          <cell r="AA565">
            <v>0.43099999999999739</v>
          </cell>
        </row>
        <row r="566">
          <cell r="C566">
            <v>0</v>
          </cell>
          <cell r="D566">
            <v>0</v>
          </cell>
          <cell r="E566">
            <v>-1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285</v>
          </cell>
          <cell r="D567">
            <v>45</v>
          </cell>
          <cell r="E567">
            <v>678</v>
          </cell>
          <cell r="F567">
            <v>350</v>
          </cell>
          <cell r="G567">
            <v>350</v>
          </cell>
          <cell r="H567">
            <v>147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285</v>
          </cell>
          <cell r="D568">
            <v>45</v>
          </cell>
          <cell r="E568">
            <v>678</v>
          </cell>
          <cell r="F568">
            <v>350</v>
          </cell>
          <cell r="G568">
            <v>350</v>
          </cell>
          <cell r="H568">
            <v>147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912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912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119</v>
          </cell>
          <cell r="D583">
            <v>230</v>
          </cell>
          <cell r="E583">
            <v>63</v>
          </cell>
          <cell r="F583">
            <v>0</v>
          </cell>
          <cell r="G583">
            <v>0</v>
          </cell>
          <cell r="H583">
            <v>135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119</v>
          </cell>
          <cell r="D589">
            <v>230</v>
          </cell>
          <cell r="E589">
            <v>63</v>
          </cell>
          <cell r="F589">
            <v>0</v>
          </cell>
          <cell r="G589">
            <v>0</v>
          </cell>
          <cell r="H589">
            <v>135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43</v>
          </cell>
          <cell r="D591">
            <v>125</v>
          </cell>
          <cell r="E591">
            <v>324</v>
          </cell>
          <cell r="F591">
            <v>32</v>
          </cell>
          <cell r="G591">
            <v>32</v>
          </cell>
          <cell r="H591">
            <v>379</v>
          </cell>
          <cell r="P591">
            <v>534</v>
          </cell>
          <cell r="Y591">
            <v>35</v>
          </cell>
          <cell r="AA591">
            <v>35</v>
          </cell>
        </row>
        <row r="592">
          <cell r="C592">
            <v>43</v>
          </cell>
          <cell r="D592">
            <v>125</v>
          </cell>
          <cell r="E592">
            <v>324</v>
          </cell>
          <cell r="F592">
            <v>32</v>
          </cell>
          <cell r="G592">
            <v>32</v>
          </cell>
          <cell r="H592">
            <v>372</v>
          </cell>
          <cell r="P592">
            <v>534</v>
          </cell>
          <cell r="Y592">
            <v>35</v>
          </cell>
          <cell r="AA592">
            <v>35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7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635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635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31100</v>
          </cell>
          <cell r="D598">
            <v>1731</v>
          </cell>
          <cell r="E598">
            <v>7464</v>
          </cell>
          <cell r="F598">
            <v>3100</v>
          </cell>
          <cell r="G598">
            <v>3352</v>
          </cell>
          <cell r="H598">
            <v>10131</v>
          </cell>
          <cell r="P598">
            <v>15561</v>
          </cell>
          <cell r="Y598">
            <v>3415.0909999999999</v>
          </cell>
          <cell r="AA598">
            <v>3415.0909999999999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31100</v>
          </cell>
          <cell r="D600">
            <v>1731</v>
          </cell>
          <cell r="E600">
            <v>7464</v>
          </cell>
          <cell r="F600">
            <v>3100</v>
          </cell>
          <cell r="G600">
            <v>3352</v>
          </cell>
          <cell r="H600">
            <v>10131</v>
          </cell>
          <cell r="P600">
            <v>15561</v>
          </cell>
          <cell r="Y600">
            <v>3415.0909999999999</v>
          </cell>
          <cell r="AA600">
            <v>3415.0909999999999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9516</v>
          </cell>
          <cell r="D606">
            <v>3891</v>
          </cell>
          <cell r="E606">
            <v>1105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Hospitals</v>
          </cell>
          <cell r="C653">
            <v>773723</v>
          </cell>
          <cell r="D653">
            <v>828715</v>
          </cell>
          <cell r="E653">
            <v>872978</v>
          </cell>
          <cell r="F653">
            <v>910722</v>
          </cell>
          <cell r="G653">
            <v>933696</v>
          </cell>
          <cell r="H653">
            <v>911310</v>
          </cell>
          <cell r="P653">
            <v>973694</v>
          </cell>
          <cell r="Y653">
            <v>1026280.0219999999</v>
          </cell>
          <cell r="AA653">
            <v>1133613.0220000001</v>
          </cell>
        </row>
        <row r="654">
          <cell r="B654" t="str">
            <v>Public-Private Partnerships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Psychiatric/Mental Hospital</v>
          </cell>
          <cell r="C655">
            <v>234952</v>
          </cell>
          <cell r="D655">
            <v>253507</v>
          </cell>
          <cell r="E655">
            <v>255581</v>
          </cell>
          <cell r="F655">
            <v>283679</v>
          </cell>
          <cell r="G655">
            <v>270861</v>
          </cell>
          <cell r="H655">
            <v>264794</v>
          </cell>
          <cell r="P655">
            <v>292219</v>
          </cell>
          <cell r="Y655">
            <v>317813.60699999996</v>
          </cell>
          <cell r="AA655">
            <v>341551.60700000002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780298</v>
          </cell>
          <cell r="D675">
            <v>874228</v>
          </cell>
          <cell r="E675">
            <v>891943</v>
          </cell>
          <cell r="F675">
            <v>966536</v>
          </cell>
          <cell r="G675">
            <v>914159</v>
          </cell>
          <cell r="H675">
            <v>889659</v>
          </cell>
          <cell r="P675">
            <v>1022850</v>
          </cell>
          <cell r="Y675">
            <v>1105591.2439999999</v>
          </cell>
          <cell r="AA675">
            <v>1194435.2439999999</v>
          </cell>
        </row>
        <row r="676">
          <cell r="C676">
            <v>616619</v>
          </cell>
          <cell r="D676">
            <v>700287</v>
          </cell>
          <cell r="E676">
            <v>780965</v>
          </cell>
          <cell r="F676">
            <v>813313</v>
          </cell>
          <cell r="G676">
            <v>760936</v>
          </cell>
          <cell r="H676">
            <v>778962</v>
          </cell>
          <cell r="P676">
            <v>868856</v>
          </cell>
          <cell r="Y676">
            <v>948326.80199999991</v>
          </cell>
          <cell r="AA676">
            <v>1003091.802</v>
          </cell>
        </row>
        <row r="677">
          <cell r="C677">
            <v>163679</v>
          </cell>
          <cell r="D677">
            <v>173941</v>
          </cell>
          <cell r="E677">
            <v>110978</v>
          </cell>
          <cell r="F677">
            <v>153223</v>
          </cell>
          <cell r="G677">
            <v>153223</v>
          </cell>
          <cell r="H677">
            <v>110697</v>
          </cell>
          <cell r="P677">
            <v>153994</v>
          </cell>
          <cell r="Y677">
            <v>157264.44199999998</v>
          </cell>
          <cell r="AA677">
            <v>191343.44199999998</v>
          </cell>
        </row>
        <row r="678">
          <cell r="C678">
            <v>207024</v>
          </cell>
          <cell r="D678">
            <v>187228</v>
          </cell>
          <cell r="E678">
            <v>221420</v>
          </cell>
          <cell r="F678">
            <v>209868</v>
          </cell>
          <cell r="G678">
            <v>278408</v>
          </cell>
          <cell r="H678">
            <v>274474</v>
          </cell>
          <cell r="P678">
            <v>224084</v>
          </cell>
          <cell r="Y678">
            <v>220613.52799999999</v>
          </cell>
          <cell r="AA678">
            <v>260769.52799999999</v>
          </cell>
        </row>
        <row r="679">
          <cell r="C679">
            <v>5</v>
          </cell>
          <cell r="D679">
            <v>4</v>
          </cell>
          <cell r="E679">
            <v>6</v>
          </cell>
          <cell r="F679">
            <v>0</v>
          </cell>
          <cell r="G679">
            <v>1</v>
          </cell>
          <cell r="H679">
            <v>2</v>
          </cell>
          <cell r="P679">
            <v>0</v>
          </cell>
          <cell r="Y679">
            <v>50.596999999999994</v>
          </cell>
          <cell r="AA679">
            <v>50.596999999999994</v>
          </cell>
        </row>
        <row r="680">
          <cell r="C680">
            <v>7</v>
          </cell>
          <cell r="D680">
            <v>35</v>
          </cell>
          <cell r="E680">
            <v>17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7.3709999999999996</v>
          </cell>
          <cell r="AA680">
            <v>7.3709999999999996</v>
          </cell>
        </row>
        <row r="681">
          <cell r="C681">
            <v>3380</v>
          </cell>
          <cell r="D681">
            <v>2043</v>
          </cell>
          <cell r="E681">
            <v>487</v>
          </cell>
          <cell r="F681">
            <v>902</v>
          </cell>
          <cell r="G681">
            <v>455</v>
          </cell>
          <cell r="H681">
            <v>235</v>
          </cell>
          <cell r="P681">
            <v>673</v>
          </cell>
          <cell r="Y681">
            <v>1181.625</v>
          </cell>
          <cell r="AA681">
            <v>1181.625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92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230</v>
          </cell>
          <cell r="D684">
            <v>195</v>
          </cell>
          <cell r="E684">
            <v>79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10.53</v>
          </cell>
          <cell r="AA684">
            <v>10.53</v>
          </cell>
        </row>
        <row r="685">
          <cell r="C685">
            <v>4006</v>
          </cell>
          <cell r="D685">
            <v>4352</v>
          </cell>
          <cell r="E685">
            <v>5676</v>
          </cell>
          <cell r="F685">
            <v>815</v>
          </cell>
          <cell r="G685">
            <v>4942</v>
          </cell>
          <cell r="H685">
            <v>7344</v>
          </cell>
          <cell r="P685">
            <v>2905</v>
          </cell>
          <cell r="Y685">
            <v>4192.3109999999997</v>
          </cell>
          <cell r="AA685">
            <v>4192.3109999999997</v>
          </cell>
        </row>
        <row r="686">
          <cell r="C686">
            <v>1485</v>
          </cell>
          <cell r="D686">
            <v>1336</v>
          </cell>
          <cell r="E686">
            <v>1249</v>
          </cell>
          <cell r="F686">
            <v>790</v>
          </cell>
          <cell r="G686">
            <v>1063</v>
          </cell>
          <cell r="H686">
            <v>979</v>
          </cell>
          <cell r="P686">
            <v>1169</v>
          </cell>
          <cell r="Y686">
            <v>1661.7399999999998</v>
          </cell>
          <cell r="AA686">
            <v>1661.7399999999998</v>
          </cell>
        </row>
        <row r="687">
          <cell r="C687">
            <v>959</v>
          </cell>
          <cell r="D687">
            <v>1071</v>
          </cell>
          <cell r="E687">
            <v>913</v>
          </cell>
          <cell r="F687">
            <v>0</v>
          </cell>
          <cell r="G687">
            <v>593</v>
          </cell>
          <cell r="H687">
            <v>303</v>
          </cell>
          <cell r="P687">
            <v>269</v>
          </cell>
          <cell r="Y687">
            <v>888.78500000000008</v>
          </cell>
          <cell r="AA687">
            <v>888.78500000000008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14496</v>
          </cell>
          <cell r="D689">
            <v>14179</v>
          </cell>
          <cell r="E689">
            <v>26282</v>
          </cell>
          <cell r="F689">
            <v>27822</v>
          </cell>
          <cell r="G689">
            <v>29134</v>
          </cell>
          <cell r="H689">
            <v>31854</v>
          </cell>
          <cell r="P689">
            <v>1152</v>
          </cell>
          <cell r="Y689">
            <v>1211.7870000000003</v>
          </cell>
          <cell r="AA689">
            <v>27117.787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19340</v>
          </cell>
          <cell r="D692">
            <v>10953</v>
          </cell>
          <cell r="E692">
            <v>16601</v>
          </cell>
          <cell r="F692">
            <v>9679</v>
          </cell>
          <cell r="G692">
            <v>25055</v>
          </cell>
          <cell r="H692">
            <v>20940</v>
          </cell>
          <cell r="P692">
            <v>14290</v>
          </cell>
          <cell r="Y692">
            <v>11983.163</v>
          </cell>
          <cell r="AA692">
            <v>12483.163</v>
          </cell>
        </row>
        <row r="693">
          <cell r="C693">
            <v>35984</v>
          </cell>
          <cell r="D693">
            <v>26376</v>
          </cell>
          <cell r="E693">
            <v>35093</v>
          </cell>
          <cell r="F693">
            <v>36868</v>
          </cell>
          <cell r="G693">
            <v>53191</v>
          </cell>
          <cell r="H693">
            <v>53533</v>
          </cell>
          <cell r="P693">
            <v>38391</v>
          </cell>
          <cell r="Y693">
            <v>34044.508000000002</v>
          </cell>
          <cell r="AA693">
            <v>36003.508000000002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1144</v>
          </cell>
          <cell r="D695">
            <v>1376</v>
          </cell>
          <cell r="E695">
            <v>1757</v>
          </cell>
          <cell r="F695">
            <v>1184</v>
          </cell>
          <cell r="G695">
            <v>2735</v>
          </cell>
          <cell r="H695">
            <v>1811</v>
          </cell>
          <cell r="P695">
            <v>1120</v>
          </cell>
          <cell r="Y695">
            <v>851.93</v>
          </cell>
          <cell r="AA695">
            <v>851.93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314</v>
          </cell>
          <cell r="H697">
            <v>15</v>
          </cell>
          <cell r="P697">
            <v>0</v>
          </cell>
          <cell r="Y697">
            <v>0</v>
          </cell>
          <cell r="AA697">
            <v>936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5577</v>
          </cell>
          <cell r="D699">
            <v>5649</v>
          </cell>
          <cell r="E699">
            <v>6599</v>
          </cell>
          <cell r="F699">
            <v>5130</v>
          </cell>
          <cell r="G699">
            <v>5980</v>
          </cell>
          <cell r="H699">
            <v>4602</v>
          </cell>
          <cell r="P699">
            <v>6588</v>
          </cell>
          <cell r="Y699">
            <v>6678.7079999999996</v>
          </cell>
          <cell r="AA699">
            <v>6978.7079999999996</v>
          </cell>
        </row>
        <row r="700">
          <cell r="C700">
            <v>2181</v>
          </cell>
          <cell r="D700">
            <v>2686</v>
          </cell>
          <cell r="E700">
            <v>3169</v>
          </cell>
          <cell r="F700">
            <v>7960</v>
          </cell>
          <cell r="G700">
            <v>8710</v>
          </cell>
          <cell r="H700">
            <v>6735</v>
          </cell>
          <cell r="P700">
            <v>6278</v>
          </cell>
          <cell r="Y700">
            <v>4635.6409999999996</v>
          </cell>
          <cell r="AA700">
            <v>4835.6409999999996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2017</v>
          </cell>
          <cell r="D702">
            <v>1935</v>
          </cell>
          <cell r="E702">
            <v>1971</v>
          </cell>
          <cell r="F702">
            <v>0</v>
          </cell>
          <cell r="G702">
            <v>2045</v>
          </cell>
          <cell r="H702">
            <v>1637</v>
          </cell>
          <cell r="P702">
            <v>1003</v>
          </cell>
          <cell r="Y702">
            <v>1172.095</v>
          </cell>
          <cell r="AA702">
            <v>1172.095</v>
          </cell>
        </row>
        <row r="703">
          <cell r="C703">
            <v>56169</v>
          </cell>
          <cell r="D703">
            <v>66209</v>
          </cell>
          <cell r="E703">
            <v>56291</v>
          </cell>
          <cell r="F703">
            <v>53127</v>
          </cell>
          <cell r="G703">
            <v>68448</v>
          </cell>
          <cell r="H703">
            <v>67064</v>
          </cell>
          <cell r="P703">
            <v>72310</v>
          </cell>
          <cell r="Y703">
            <v>73187.323000000004</v>
          </cell>
          <cell r="AA703">
            <v>77387.323000000004</v>
          </cell>
        </row>
        <row r="704">
          <cell r="C704">
            <v>32318</v>
          </cell>
          <cell r="D704">
            <v>19044</v>
          </cell>
          <cell r="E704">
            <v>32141</v>
          </cell>
          <cell r="F704">
            <v>50174</v>
          </cell>
          <cell r="G704">
            <v>38286</v>
          </cell>
          <cell r="H704">
            <v>40697</v>
          </cell>
          <cell r="P704">
            <v>50595</v>
          </cell>
          <cell r="Y704">
            <v>45650.735999999997</v>
          </cell>
          <cell r="AA704">
            <v>49120.735999999997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11005</v>
          </cell>
          <cell r="D707">
            <v>14838</v>
          </cell>
          <cell r="E707">
            <v>16394</v>
          </cell>
          <cell r="F707">
            <v>14155</v>
          </cell>
          <cell r="G707">
            <v>14099</v>
          </cell>
          <cell r="H707">
            <v>14393</v>
          </cell>
          <cell r="P707">
            <v>16823</v>
          </cell>
          <cell r="Y707">
            <v>19375.699999999997</v>
          </cell>
          <cell r="AA707">
            <v>19875.699999999997</v>
          </cell>
        </row>
        <row r="708">
          <cell r="C708">
            <v>4072</v>
          </cell>
          <cell r="D708">
            <v>2795</v>
          </cell>
          <cell r="E708">
            <v>3806</v>
          </cell>
          <cell r="F708">
            <v>0</v>
          </cell>
          <cell r="G708">
            <v>5602</v>
          </cell>
          <cell r="H708">
            <v>3055</v>
          </cell>
          <cell r="P708">
            <v>2606</v>
          </cell>
          <cell r="Y708">
            <v>3406.7370000000001</v>
          </cell>
          <cell r="AA708">
            <v>3606.7370000000001</v>
          </cell>
        </row>
        <row r="709">
          <cell r="C709">
            <v>2014</v>
          </cell>
          <cell r="D709">
            <v>4133</v>
          </cell>
          <cell r="E709">
            <v>4055</v>
          </cell>
          <cell r="F709">
            <v>0</v>
          </cell>
          <cell r="G709">
            <v>5460</v>
          </cell>
          <cell r="H709">
            <v>3465</v>
          </cell>
          <cell r="P709">
            <v>1551</v>
          </cell>
          <cell r="Y709">
            <v>1807.0540000000001</v>
          </cell>
          <cell r="AA709">
            <v>1807.0540000000001</v>
          </cell>
        </row>
        <row r="710">
          <cell r="C710">
            <v>3563</v>
          </cell>
          <cell r="D710">
            <v>2961</v>
          </cell>
          <cell r="E710">
            <v>5220</v>
          </cell>
          <cell r="F710">
            <v>0</v>
          </cell>
          <cell r="G710">
            <v>2655</v>
          </cell>
          <cell r="H710">
            <v>2980</v>
          </cell>
          <cell r="P710">
            <v>1422</v>
          </cell>
          <cell r="Y710">
            <v>5525.5789999999997</v>
          </cell>
          <cell r="AA710">
            <v>7510.5789999999997</v>
          </cell>
        </row>
        <row r="711">
          <cell r="C711">
            <v>0</v>
          </cell>
          <cell r="D711">
            <v>0</v>
          </cell>
          <cell r="E711">
            <v>371</v>
          </cell>
          <cell r="F711">
            <v>0</v>
          </cell>
          <cell r="G711">
            <v>5917</v>
          </cell>
          <cell r="H711">
            <v>11210</v>
          </cell>
          <cell r="P711">
            <v>3082</v>
          </cell>
          <cell r="Y711">
            <v>347.48999999999995</v>
          </cell>
          <cell r="AA711">
            <v>347.48999999999995</v>
          </cell>
        </row>
        <row r="712">
          <cell r="C712">
            <v>4923</v>
          </cell>
          <cell r="D712">
            <v>3979</v>
          </cell>
          <cell r="E712">
            <v>1644</v>
          </cell>
          <cell r="F712">
            <v>1262</v>
          </cell>
          <cell r="G712">
            <v>2686</v>
          </cell>
          <cell r="H712">
            <v>1073</v>
          </cell>
          <cell r="P712">
            <v>1464</v>
          </cell>
          <cell r="Y712">
            <v>1721.7609999999997</v>
          </cell>
          <cell r="AA712">
            <v>1721.7609999999997</v>
          </cell>
        </row>
        <row r="713">
          <cell r="C713">
            <v>1121</v>
          </cell>
          <cell r="D713">
            <v>555</v>
          </cell>
          <cell r="E713">
            <v>1174</v>
          </cell>
          <cell r="F713">
            <v>0</v>
          </cell>
          <cell r="G713">
            <v>10</v>
          </cell>
          <cell r="H713">
            <v>3</v>
          </cell>
          <cell r="P713">
            <v>10</v>
          </cell>
          <cell r="Y713">
            <v>146.31399999999999</v>
          </cell>
          <cell r="AA713">
            <v>146.31399999999999</v>
          </cell>
        </row>
        <row r="714">
          <cell r="C714">
            <v>468</v>
          </cell>
          <cell r="D714">
            <v>512</v>
          </cell>
          <cell r="E714">
            <v>416</v>
          </cell>
          <cell r="F714">
            <v>0</v>
          </cell>
          <cell r="G714">
            <v>427</v>
          </cell>
          <cell r="H714">
            <v>169</v>
          </cell>
          <cell r="P714">
            <v>383</v>
          </cell>
          <cell r="Y714">
            <v>857.24799999999993</v>
          </cell>
          <cell r="AA714">
            <v>857.24799999999993</v>
          </cell>
        </row>
        <row r="715">
          <cell r="C715">
            <v>468</v>
          </cell>
          <cell r="D715">
            <v>12</v>
          </cell>
          <cell r="E715">
            <v>9</v>
          </cell>
          <cell r="F715">
            <v>0</v>
          </cell>
          <cell r="G715">
            <v>600</v>
          </cell>
          <cell r="H715">
            <v>375</v>
          </cell>
          <cell r="P715">
            <v>0</v>
          </cell>
          <cell r="Y715">
            <v>16.794999999999998</v>
          </cell>
          <cell r="AA715">
            <v>16.794999999999998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1</v>
          </cell>
          <cell r="D717">
            <v>2</v>
          </cell>
          <cell r="E717">
            <v>30</v>
          </cell>
          <cell r="F717">
            <v>26</v>
          </cell>
          <cell r="G717">
            <v>26</v>
          </cell>
          <cell r="H717">
            <v>10</v>
          </cell>
          <cell r="P717">
            <v>35</v>
          </cell>
          <cell r="Y717">
            <v>36.855000000000004</v>
          </cell>
          <cell r="AA717">
            <v>36.855000000000004</v>
          </cell>
        </row>
        <row r="718">
          <cell r="C718">
            <v>1</v>
          </cell>
          <cell r="D718">
            <v>2</v>
          </cell>
          <cell r="E718">
            <v>30</v>
          </cell>
          <cell r="F718">
            <v>26</v>
          </cell>
          <cell r="G718">
            <v>26</v>
          </cell>
          <cell r="H718">
            <v>10</v>
          </cell>
          <cell r="P718">
            <v>35</v>
          </cell>
          <cell r="Y718">
            <v>36.855000000000004</v>
          </cell>
          <cell r="AA718">
            <v>36.855000000000004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2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2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259</v>
          </cell>
          <cell r="F733">
            <v>0</v>
          </cell>
          <cell r="G733">
            <v>0</v>
          </cell>
          <cell r="H733">
            <v>450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259</v>
          </cell>
          <cell r="F739">
            <v>0</v>
          </cell>
          <cell r="G739">
            <v>0</v>
          </cell>
          <cell r="H739">
            <v>450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1588</v>
          </cell>
          <cell r="D740">
            <v>1304</v>
          </cell>
          <cell r="E740">
            <v>2080</v>
          </cell>
          <cell r="F740">
            <v>1864</v>
          </cell>
          <cell r="G740">
            <v>1864</v>
          </cell>
          <cell r="H740">
            <v>1584</v>
          </cell>
          <cell r="P740">
            <v>2462</v>
          </cell>
          <cell r="Y740">
            <v>2589.4859999999999</v>
          </cell>
          <cell r="AA740">
            <v>2589.4859999999999</v>
          </cell>
        </row>
        <row r="741">
          <cell r="C741">
            <v>2216</v>
          </cell>
          <cell r="D741">
            <v>2791</v>
          </cell>
          <cell r="E741">
            <v>4991</v>
          </cell>
          <cell r="F741">
            <v>3318</v>
          </cell>
          <cell r="G741">
            <v>3318</v>
          </cell>
          <cell r="H741">
            <v>4995</v>
          </cell>
          <cell r="P741">
            <v>4132</v>
          </cell>
          <cell r="Y741">
            <v>4345.9960000000001</v>
          </cell>
          <cell r="AA741">
            <v>4345.9960000000001</v>
          </cell>
        </row>
        <row r="742">
          <cell r="C742">
            <v>748</v>
          </cell>
          <cell r="D742">
            <v>2791</v>
          </cell>
          <cell r="E742">
            <v>4991</v>
          </cell>
          <cell r="F742">
            <v>3318</v>
          </cell>
          <cell r="G742">
            <v>3318</v>
          </cell>
          <cell r="H742">
            <v>4995</v>
          </cell>
          <cell r="P742">
            <v>4132</v>
          </cell>
          <cell r="Y742">
            <v>4345.9960000000001</v>
          </cell>
          <cell r="AA742">
            <v>4345.9960000000001</v>
          </cell>
        </row>
        <row r="743">
          <cell r="C743">
            <v>1468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351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351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13604</v>
          </cell>
          <cell r="D748">
            <v>16496</v>
          </cell>
          <cell r="E748">
            <v>7824</v>
          </cell>
          <cell r="F748">
            <v>12789</v>
          </cell>
          <cell r="G748">
            <v>6782</v>
          </cell>
          <cell r="H748">
            <v>4932</v>
          </cell>
          <cell r="P748">
            <v>12350</v>
          </cell>
          <cell r="Y748">
            <v>10916.55</v>
          </cell>
          <cell r="AA748">
            <v>12987.55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13604</v>
          </cell>
          <cell r="D750">
            <v>16496</v>
          </cell>
          <cell r="E750">
            <v>7824</v>
          </cell>
          <cell r="F750">
            <v>12789</v>
          </cell>
          <cell r="G750">
            <v>6782</v>
          </cell>
          <cell r="H750">
            <v>4932</v>
          </cell>
          <cell r="P750">
            <v>12350</v>
          </cell>
          <cell r="Y750">
            <v>10916.55</v>
          </cell>
          <cell r="AA750">
            <v>12987.55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3591</v>
          </cell>
          <cell r="D756">
            <v>173</v>
          </cell>
          <cell r="E756">
            <v>12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 Services</v>
          </cell>
          <cell r="C803">
            <v>1105519</v>
          </cell>
          <cell r="D803">
            <v>1259124</v>
          </cell>
          <cell r="E803">
            <v>1311390</v>
          </cell>
          <cell r="F803">
            <v>1355649</v>
          </cell>
          <cell r="G803">
            <v>1291839</v>
          </cell>
          <cell r="H803">
            <v>1072982</v>
          </cell>
          <cell r="P803">
            <v>1389120</v>
          </cell>
          <cell r="Y803">
            <v>1456248.3770000001</v>
          </cell>
          <cell r="AA803">
            <v>1582448.3770000001</v>
          </cell>
        </row>
        <row r="804">
          <cell r="B804" t="str">
            <v>Public-Private Partnership</v>
          </cell>
          <cell r="C804">
            <v>8432</v>
          </cell>
          <cell r="D804">
            <v>7490</v>
          </cell>
          <cell r="E804">
            <v>3222</v>
          </cell>
          <cell r="F804">
            <v>25229</v>
          </cell>
          <cell r="G804">
            <v>25424</v>
          </cell>
          <cell r="H804">
            <v>17975</v>
          </cell>
          <cell r="P804">
            <v>10240</v>
          </cell>
          <cell r="Y804">
            <v>12150.481</v>
          </cell>
          <cell r="AA804">
            <v>12150.481</v>
          </cell>
        </row>
        <row r="805">
          <cell r="B805" t="str">
            <v>Provincial Tertiary Hospital Services</v>
          </cell>
          <cell r="C805">
            <v>620873</v>
          </cell>
          <cell r="D805">
            <v>663921</v>
          </cell>
          <cell r="E805">
            <v>679616</v>
          </cell>
          <cell r="F805">
            <v>698871</v>
          </cell>
          <cell r="G805">
            <v>720422</v>
          </cell>
          <cell r="H805">
            <v>919781</v>
          </cell>
          <cell r="P805">
            <v>739304</v>
          </cell>
          <cell r="Y805">
            <v>767569.15700000001</v>
          </cell>
          <cell r="AA805">
            <v>793984.15700000001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1278413</v>
          </cell>
          <cell r="D825">
            <v>1402237</v>
          </cell>
          <cell r="E825">
            <v>1447745</v>
          </cell>
          <cell r="F825">
            <v>1650305</v>
          </cell>
          <cell r="G825">
            <v>1407834</v>
          </cell>
          <cell r="H825">
            <v>1469737</v>
          </cell>
          <cell r="P825">
            <v>1559923</v>
          </cell>
          <cell r="Y825">
            <v>1627239.5149999999</v>
          </cell>
          <cell r="AA825">
            <v>1709850.915</v>
          </cell>
        </row>
        <row r="826">
          <cell r="C826">
            <v>1122486</v>
          </cell>
          <cell r="D826">
            <v>1234427</v>
          </cell>
          <cell r="E826">
            <v>1273883</v>
          </cell>
          <cell r="F826">
            <v>1396684</v>
          </cell>
          <cell r="G826">
            <v>1231901</v>
          </cell>
          <cell r="H826">
            <v>1294722</v>
          </cell>
          <cell r="P826">
            <v>1363223</v>
          </cell>
          <cell r="Y826">
            <v>1337190.1269999999</v>
          </cell>
          <cell r="AA826">
            <v>1405476.527</v>
          </cell>
        </row>
        <row r="827">
          <cell r="C827">
            <v>155927</v>
          </cell>
          <cell r="D827">
            <v>167810</v>
          </cell>
          <cell r="E827">
            <v>173862</v>
          </cell>
          <cell r="F827">
            <v>253621</v>
          </cell>
          <cell r="G827">
            <v>175933</v>
          </cell>
          <cell r="H827">
            <v>175015</v>
          </cell>
          <cell r="P827">
            <v>196700</v>
          </cell>
          <cell r="Y827">
            <v>290049.38799999998</v>
          </cell>
          <cell r="AA827">
            <v>304374.38799999998</v>
          </cell>
        </row>
        <row r="828">
          <cell r="C828">
            <v>428639</v>
          </cell>
          <cell r="D828">
            <v>469958</v>
          </cell>
          <cell r="E828">
            <v>507530</v>
          </cell>
          <cell r="F828">
            <v>387093</v>
          </cell>
          <cell r="G828">
            <v>589899</v>
          </cell>
          <cell r="H828">
            <v>506473</v>
          </cell>
          <cell r="P828">
            <v>538465</v>
          </cell>
          <cell r="Y828">
            <v>557441.98100000003</v>
          </cell>
          <cell r="AA828">
            <v>636964.07699999993</v>
          </cell>
        </row>
        <row r="829">
          <cell r="C829">
            <v>0</v>
          </cell>
          <cell r="D829">
            <v>0</v>
          </cell>
          <cell r="E829">
            <v>9</v>
          </cell>
          <cell r="F829">
            <v>0</v>
          </cell>
          <cell r="G829">
            <v>50</v>
          </cell>
          <cell r="H829">
            <v>42</v>
          </cell>
          <cell r="P829">
            <v>40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50</v>
          </cell>
          <cell r="Y830">
            <v>0</v>
          </cell>
          <cell r="AA830">
            <v>0</v>
          </cell>
        </row>
        <row r="831">
          <cell r="C831">
            <v>1729</v>
          </cell>
          <cell r="D831">
            <v>1315</v>
          </cell>
          <cell r="E831">
            <v>1239</v>
          </cell>
          <cell r="F831">
            <v>1500</v>
          </cell>
          <cell r="G831">
            <v>1837</v>
          </cell>
          <cell r="H831">
            <v>380</v>
          </cell>
          <cell r="P831">
            <v>3850</v>
          </cell>
          <cell r="Y831">
            <v>9067.491</v>
          </cell>
          <cell r="AA831">
            <v>9067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69</v>
          </cell>
          <cell r="D834">
            <v>36</v>
          </cell>
          <cell r="E834">
            <v>7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2.1059999999999999</v>
          </cell>
          <cell r="AA834">
            <v>2.1059999999999999</v>
          </cell>
        </row>
        <row r="835">
          <cell r="C835">
            <v>4823</v>
          </cell>
          <cell r="D835">
            <v>4752</v>
          </cell>
          <cell r="E835">
            <v>4248</v>
          </cell>
          <cell r="F835">
            <v>0</v>
          </cell>
          <cell r="G835">
            <v>2863</v>
          </cell>
          <cell r="H835">
            <v>8721</v>
          </cell>
          <cell r="P835">
            <v>4373</v>
          </cell>
          <cell r="Y835">
            <v>4795.3770000000004</v>
          </cell>
          <cell r="AA835">
            <v>16795.377</v>
          </cell>
        </row>
        <row r="836">
          <cell r="C836">
            <v>7474</v>
          </cell>
          <cell r="D836">
            <v>7484</v>
          </cell>
          <cell r="E836">
            <v>5362</v>
          </cell>
          <cell r="F836">
            <v>35000</v>
          </cell>
          <cell r="G836">
            <v>14066</v>
          </cell>
          <cell r="H836">
            <v>9711</v>
          </cell>
          <cell r="P836">
            <v>11775</v>
          </cell>
          <cell r="Y836">
            <v>8096.5839999999998</v>
          </cell>
          <cell r="AA836">
            <v>11096.583999999999</v>
          </cell>
        </row>
        <row r="837">
          <cell r="C837">
            <v>9553</v>
          </cell>
          <cell r="D837">
            <v>1184</v>
          </cell>
          <cell r="E837">
            <v>499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7428</v>
          </cell>
          <cell r="F838">
            <v>0</v>
          </cell>
          <cell r="G838">
            <v>2000</v>
          </cell>
          <cell r="H838">
            <v>1246</v>
          </cell>
          <cell r="P838">
            <v>2500</v>
          </cell>
          <cell r="Y838">
            <v>0</v>
          </cell>
          <cell r="AA838">
            <v>0</v>
          </cell>
        </row>
        <row r="839">
          <cell r="C839">
            <v>4934</v>
          </cell>
          <cell r="D839">
            <v>40711</v>
          </cell>
          <cell r="E839">
            <v>62950</v>
          </cell>
          <cell r="F839">
            <v>68087</v>
          </cell>
          <cell r="G839">
            <v>82150</v>
          </cell>
          <cell r="H839">
            <v>83403</v>
          </cell>
          <cell r="P839">
            <v>63650</v>
          </cell>
          <cell r="Y839">
            <v>63649.989000000001</v>
          </cell>
          <cell r="AA839">
            <v>98684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33454</v>
          </cell>
          <cell r="D842">
            <v>42254</v>
          </cell>
          <cell r="E842">
            <v>46941</v>
          </cell>
          <cell r="F842">
            <v>21000</v>
          </cell>
          <cell r="G842">
            <v>57673</v>
          </cell>
          <cell r="H842">
            <v>52327</v>
          </cell>
          <cell r="P842">
            <v>54100</v>
          </cell>
          <cell r="Y842">
            <v>54730.244999999995</v>
          </cell>
          <cell r="AA842">
            <v>54730</v>
          </cell>
        </row>
        <row r="843">
          <cell r="C843">
            <v>44902</v>
          </cell>
          <cell r="D843">
            <v>39712</v>
          </cell>
          <cell r="E843">
            <v>38532</v>
          </cell>
          <cell r="F843">
            <v>4129</v>
          </cell>
          <cell r="G843">
            <v>49572</v>
          </cell>
          <cell r="H843">
            <v>42001</v>
          </cell>
          <cell r="P843">
            <v>37357</v>
          </cell>
          <cell r="Y843">
            <v>11788.092999999999</v>
          </cell>
          <cell r="AA843">
            <v>17788.093000000001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679</v>
          </cell>
          <cell r="D845">
            <v>999</v>
          </cell>
          <cell r="E845">
            <v>751</v>
          </cell>
          <cell r="F845">
            <v>0</v>
          </cell>
          <cell r="G845">
            <v>944</v>
          </cell>
          <cell r="H845">
            <v>481</v>
          </cell>
          <cell r="P845">
            <v>857</v>
          </cell>
          <cell r="Y845">
            <v>6123.8680000000004</v>
          </cell>
          <cell r="AA845">
            <v>1123.8679999999999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417</v>
          </cell>
          <cell r="D849">
            <v>778</v>
          </cell>
          <cell r="E849">
            <v>1258</v>
          </cell>
          <cell r="F849">
            <v>934</v>
          </cell>
          <cell r="G849">
            <v>2717</v>
          </cell>
          <cell r="H849">
            <v>1549</v>
          </cell>
          <cell r="P849">
            <v>2600</v>
          </cell>
          <cell r="Y849">
            <v>1486.942</v>
          </cell>
          <cell r="AA849">
            <v>1486.942</v>
          </cell>
        </row>
        <row r="850">
          <cell r="C850">
            <v>3126</v>
          </cell>
          <cell r="D850">
            <v>4309</v>
          </cell>
          <cell r="E850">
            <v>7536</v>
          </cell>
          <cell r="F850">
            <v>0</v>
          </cell>
          <cell r="G850">
            <v>12329</v>
          </cell>
          <cell r="H850">
            <v>8074</v>
          </cell>
          <cell r="P850">
            <v>12666</v>
          </cell>
          <cell r="Y850">
            <v>13523.717000000001</v>
          </cell>
          <cell r="AA850">
            <v>5523.7169999999996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2164</v>
          </cell>
          <cell r="D852">
            <v>1729</v>
          </cell>
          <cell r="E852">
            <v>2295</v>
          </cell>
          <cell r="F852">
            <v>0</v>
          </cell>
          <cell r="G852">
            <v>1330</v>
          </cell>
          <cell r="H852">
            <v>170</v>
          </cell>
          <cell r="P852">
            <v>1040</v>
          </cell>
          <cell r="Y852">
            <v>2783.0280000000002</v>
          </cell>
          <cell r="AA852">
            <v>2783.0280000000002</v>
          </cell>
        </row>
        <row r="853">
          <cell r="C853">
            <v>158758</v>
          </cell>
          <cell r="D853">
            <v>160066</v>
          </cell>
          <cell r="E853">
            <v>186716</v>
          </cell>
          <cell r="F853">
            <v>146046</v>
          </cell>
          <cell r="G853">
            <v>208047</v>
          </cell>
          <cell r="H853">
            <v>160079</v>
          </cell>
          <cell r="P853">
            <v>181166</v>
          </cell>
          <cell r="Y853">
            <v>218437.117</v>
          </cell>
          <cell r="AA853">
            <v>228437</v>
          </cell>
        </row>
        <row r="854">
          <cell r="C854">
            <v>88997</v>
          </cell>
          <cell r="D854">
            <v>92395</v>
          </cell>
          <cell r="E854">
            <v>94383</v>
          </cell>
          <cell r="F854">
            <v>85068</v>
          </cell>
          <cell r="G854">
            <v>95408</v>
          </cell>
          <cell r="H854">
            <v>89263</v>
          </cell>
          <cell r="P854">
            <v>113330</v>
          </cell>
          <cell r="Y854">
            <v>125349.06200000001</v>
          </cell>
          <cell r="AA854">
            <v>151838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12238</v>
          </cell>
          <cell r="E856">
            <v>2198</v>
          </cell>
          <cell r="F856">
            <v>0</v>
          </cell>
          <cell r="G856">
            <v>3670</v>
          </cell>
          <cell r="H856">
            <v>2283</v>
          </cell>
          <cell r="P856">
            <v>5000</v>
          </cell>
          <cell r="Y856">
            <v>5000</v>
          </cell>
          <cell r="AA856">
            <v>5000</v>
          </cell>
        </row>
        <row r="857">
          <cell r="C857">
            <v>31039</v>
          </cell>
          <cell r="D857">
            <v>22594</v>
          </cell>
          <cell r="E857">
            <v>26241</v>
          </cell>
          <cell r="F857">
            <v>0</v>
          </cell>
          <cell r="G857">
            <v>21702</v>
          </cell>
          <cell r="H857">
            <v>19444</v>
          </cell>
          <cell r="P857">
            <v>22025</v>
          </cell>
          <cell r="Y857">
            <v>14649.458999999999</v>
          </cell>
          <cell r="AA857">
            <v>14649.458999999999</v>
          </cell>
        </row>
        <row r="858">
          <cell r="C858">
            <v>6413</v>
          </cell>
          <cell r="D858">
            <v>5555</v>
          </cell>
          <cell r="E858">
            <v>6323</v>
          </cell>
          <cell r="F858">
            <v>0</v>
          </cell>
          <cell r="G858">
            <v>3049</v>
          </cell>
          <cell r="H858">
            <v>1673</v>
          </cell>
          <cell r="P858">
            <v>3462</v>
          </cell>
          <cell r="Y858">
            <v>3304.5789999999997</v>
          </cell>
          <cell r="AA858">
            <v>3304.5789999999997</v>
          </cell>
        </row>
        <row r="859">
          <cell r="C859">
            <v>415</v>
          </cell>
          <cell r="D859">
            <v>1878</v>
          </cell>
          <cell r="E859">
            <v>556</v>
          </cell>
          <cell r="F859">
            <v>0</v>
          </cell>
          <cell r="G859">
            <v>351</v>
          </cell>
          <cell r="H859">
            <v>298</v>
          </cell>
          <cell r="P859">
            <v>2300</v>
          </cell>
          <cell r="Y859">
            <v>0</v>
          </cell>
          <cell r="AA859">
            <v>0</v>
          </cell>
        </row>
        <row r="860">
          <cell r="C860">
            <v>26108</v>
          </cell>
          <cell r="D860">
            <v>27623</v>
          </cell>
          <cell r="E860">
            <v>10218</v>
          </cell>
          <cell r="F860">
            <v>25229</v>
          </cell>
          <cell r="G860">
            <v>28607</v>
          </cell>
          <cell r="H860">
            <v>20406</v>
          </cell>
          <cell r="P860">
            <v>13130</v>
          </cell>
          <cell r="Y860">
            <v>13767.592000000001</v>
          </cell>
          <cell r="AA860">
            <v>13767.592000000001</v>
          </cell>
        </row>
        <row r="861">
          <cell r="C861">
            <v>0</v>
          </cell>
          <cell r="D861">
            <v>0</v>
          </cell>
          <cell r="E861">
            <v>7</v>
          </cell>
          <cell r="F861">
            <v>0</v>
          </cell>
          <cell r="G861">
            <v>50</v>
          </cell>
          <cell r="H861">
            <v>4210</v>
          </cell>
          <cell r="P861">
            <v>1730</v>
          </cell>
          <cell r="Y861">
            <v>109.565</v>
          </cell>
          <cell r="AA861">
            <v>109.565</v>
          </cell>
        </row>
        <row r="862">
          <cell r="C862">
            <v>2401</v>
          </cell>
          <cell r="D862">
            <v>2183</v>
          </cell>
          <cell r="E862">
            <v>1521</v>
          </cell>
          <cell r="F862">
            <v>100</v>
          </cell>
          <cell r="G862">
            <v>1004</v>
          </cell>
          <cell r="H862">
            <v>571</v>
          </cell>
          <cell r="P862">
            <v>1064</v>
          </cell>
          <cell r="Y862">
            <v>749.78899999999999</v>
          </cell>
          <cell r="AA862">
            <v>749.78899999999999</v>
          </cell>
        </row>
        <row r="863">
          <cell r="C863">
            <v>204</v>
          </cell>
          <cell r="D863">
            <v>52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528</v>
          </cell>
          <cell r="D864">
            <v>111</v>
          </cell>
          <cell r="E864">
            <v>312</v>
          </cell>
          <cell r="F864">
            <v>0</v>
          </cell>
          <cell r="G864">
            <v>480</v>
          </cell>
          <cell r="H864">
            <v>141</v>
          </cell>
          <cell r="P864">
            <v>400</v>
          </cell>
          <cell r="Y864">
            <v>27.378</v>
          </cell>
          <cell r="AA864">
            <v>27.378</v>
          </cell>
        </row>
        <row r="865">
          <cell r="C865">
            <v>452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2</v>
          </cell>
          <cell r="E867">
            <v>20</v>
          </cell>
          <cell r="F867">
            <v>0</v>
          </cell>
          <cell r="G867">
            <v>1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2</v>
          </cell>
          <cell r="E868">
            <v>20</v>
          </cell>
          <cell r="F868">
            <v>0</v>
          </cell>
          <cell r="G868">
            <v>1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5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5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2257</v>
          </cell>
          <cell r="D883">
            <v>17</v>
          </cell>
          <cell r="E883">
            <v>100</v>
          </cell>
          <cell r="F883">
            <v>0</v>
          </cell>
          <cell r="G883">
            <v>0</v>
          </cell>
          <cell r="H883">
            <v>15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15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2257</v>
          </cell>
          <cell r="D889">
            <v>17</v>
          </cell>
          <cell r="E889">
            <v>100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4157</v>
          </cell>
          <cell r="D891">
            <v>10031</v>
          </cell>
          <cell r="E891">
            <v>10940</v>
          </cell>
          <cell r="F891">
            <v>7351</v>
          </cell>
          <cell r="G891">
            <v>7351</v>
          </cell>
          <cell r="H891">
            <v>8604</v>
          </cell>
          <cell r="P891">
            <v>8890</v>
          </cell>
          <cell r="Y891">
            <v>6030.28</v>
          </cell>
          <cell r="AA891">
            <v>6030.28</v>
          </cell>
        </row>
        <row r="892">
          <cell r="C892">
            <v>4157</v>
          </cell>
          <cell r="D892">
            <v>10031</v>
          </cell>
          <cell r="E892">
            <v>10940</v>
          </cell>
          <cell r="F892">
            <v>7351</v>
          </cell>
          <cell r="G892">
            <v>7351</v>
          </cell>
          <cell r="H892">
            <v>8604</v>
          </cell>
          <cell r="P892">
            <v>8890</v>
          </cell>
          <cell r="Y892">
            <v>6030.28</v>
          </cell>
          <cell r="AA892">
            <v>6030.28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88</v>
          </cell>
          <cell r="E895">
            <v>324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88</v>
          </cell>
          <cell r="E897">
            <v>324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19691</v>
          </cell>
          <cell r="D898">
            <v>47979</v>
          </cell>
          <cell r="E898">
            <v>27506</v>
          </cell>
          <cell r="F898">
            <v>35000</v>
          </cell>
          <cell r="G898">
            <v>32600</v>
          </cell>
          <cell r="H898">
            <v>25909</v>
          </cell>
          <cell r="P898">
            <v>31386</v>
          </cell>
          <cell r="Y898">
            <v>45256.258000000002</v>
          </cell>
          <cell r="AA898">
            <v>35737.804000000004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19691</v>
          </cell>
          <cell r="D900">
            <v>47979</v>
          </cell>
          <cell r="E900">
            <v>27506</v>
          </cell>
          <cell r="F900">
            <v>35000</v>
          </cell>
          <cell r="G900">
            <v>32600</v>
          </cell>
          <cell r="H900">
            <v>25909</v>
          </cell>
          <cell r="P900">
            <v>31386</v>
          </cell>
          <cell r="Y900">
            <v>45256.258000000002</v>
          </cell>
          <cell r="AA900">
            <v>35737.804000000004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1662</v>
          </cell>
          <cell r="D906">
            <v>223</v>
          </cell>
          <cell r="E906">
            <v>63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 Training Colleges</v>
          </cell>
          <cell r="C953">
            <v>70092</v>
          </cell>
          <cell r="D953">
            <v>76036</v>
          </cell>
          <cell r="E953">
            <v>73267</v>
          </cell>
          <cell r="F953">
            <v>98522</v>
          </cell>
          <cell r="G953">
            <v>98253</v>
          </cell>
          <cell r="H953">
            <v>105117</v>
          </cell>
          <cell r="P953">
            <v>102865</v>
          </cell>
          <cell r="Y953">
            <v>92802.099000000002</v>
          </cell>
          <cell r="AA953">
            <v>95862.099000000002</v>
          </cell>
        </row>
        <row r="954">
          <cell r="B954" t="str">
            <v>EMS Training Colleges</v>
          </cell>
          <cell r="C954">
            <v>17166</v>
          </cell>
          <cell r="D954">
            <v>19469</v>
          </cell>
          <cell r="E954">
            <v>20200</v>
          </cell>
          <cell r="F954">
            <v>18722</v>
          </cell>
          <cell r="G954">
            <v>18722</v>
          </cell>
          <cell r="H954">
            <v>15998</v>
          </cell>
          <cell r="P954">
            <v>24337</v>
          </cell>
          <cell r="Y954">
            <v>19881</v>
          </cell>
          <cell r="AA954">
            <v>19881</v>
          </cell>
        </row>
        <row r="955">
          <cell r="B955" t="str">
            <v>Bursaries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 t="str">
            <v>Primary Health Care Training</v>
          </cell>
          <cell r="C956">
            <v>49800</v>
          </cell>
          <cell r="D956">
            <v>57872</v>
          </cell>
          <cell r="E956">
            <v>57368</v>
          </cell>
          <cell r="F956">
            <v>29954</v>
          </cell>
          <cell r="G956">
            <v>33519</v>
          </cell>
          <cell r="H956">
            <v>35145</v>
          </cell>
          <cell r="P956">
            <v>59863</v>
          </cell>
          <cell r="Y956">
            <v>56771.767999999996</v>
          </cell>
          <cell r="AA956">
            <v>56771.767999999996</v>
          </cell>
        </row>
        <row r="957">
          <cell r="B957" t="str">
            <v>Training Other</v>
          </cell>
          <cell r="C957">
            <v>13175</v>
          </cell>
          <cell r="D957">
            <v>45052</v>
          </cell>
          <cell r="E957">
            <v>49620</v>
          </cell>
          <cell r="F957">
            <v>12639</v>
          </cell>
          <cell r="G957">
            <v>12639</v>
          </cell>
          <cell r="H957">
            <v>12428</v>
          </cell>
          <cell r="P957">
            <v>25456</v>
          </cell>
          <cell r="Y957">
            <v>30470.976999999999</v>
          </cell>
          <cell r="AA957">
            <v>30470.976999999999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73129</v>
          </cell>
          <cell r="D975">
            <v>80718</v>
          </cell>
          <cell r="E975">
            <v>115545</v>
          </cell>
          <cell r="F975">
            <v>126566</v>
          </cell>
          <cell r="G975">
            <v>128862</v>
          </cell>
          <cell r="H975">
            <v>140168</v>
          </cell>
          <cell r="P975">
            <v>158273</v>
          </cell>
          <cell r="Y975">
            <v>132112.88499999998</v>
          </cell>
          <cell r="AA975">
            <v>135172.88500000001</v>
          </cell>
        </row>
        <row r="976">
          <cell r="C976">
            <v>62447</v>
          </cell>
          <cell r="D976">
            <v>68877</v>
          </cell>
          <cell r="E976">
            <v>103264</v>
          </cell>
          <cell r="F976">
            <v>108029</v>
          </cell>
          <cell r="G976">
            <v>113251</v>
          </cell>
          <cell r="H976">
            <v>122027</v>
          </cell>
          <cell r="P976">
            <v>130049</v>
          </cell>
          <cell r="Y976">
            <v>106750.37299999999</v>
          </cell>
          <cell r="AA976">
            <v>108810.37299999999</v>
          </cell>
        </row>
        <row r="977">
          <cell r="C977">
            <v>10682</v>
          </cell>
          <cell r="D977">
            <v>11841</v>
          </cell>
          <cell r="E977">
            <v>12281</v>
          </cell>
          <cell r="F977">
            <v>18537</v>
          </cell>
          <cell r="G977">
            <v>15611</v>
          </cell>
          <cell r="H977">
            <v>18141</v>
          </cell>
          <cell r="P977">
            <v>28224</v>
          </cell>
          <cell r="Y977">
            <v>25362.511999999995</v>
          </cell>
          <cell r="AA977">
            <v>26362.512000000002</v>
          </cell>
        </row>
        <row r="978">
          <cell r="C978">
            <v>52108</v>
          </cell>
          <cell r="D978">
            <v>57662</v>
          </cell>
          <cell r="E978">
            <v>36820</v>
          </cell>
          <cell r="F978">
            <v>5212</v>
          </cell>
          <cell r="G978">
            <v>11896</v>
          </cell>
          <cell r="H978">
            <v>8532</v>
          </cell>
          <cell r="P978">
            <v>47867</v>
          </cell>
          <cell r="Y978">
            <v>9102.1649999999972</v>
          </cell>
          <cell r="AA978">
            <v>9102.1649999999972</v>
          </cell>
        </row>
        <row r="979">
          <cell r="C979">
            <v>1369</v>
          </cell>
          <cell r="D979">
            <v>35</v>
          </cell>
          <cell r="E979">
            <v>38</v>
          </cell>
          <cell r="F979">
            <v>0</v>
          </cell>
          <cell r="G979">
            <v>211</v>
          </cell>
          <cell r="H979">
            <v>140</v>
          </cell>
          <cell r="P979">
            <v>151</v>
          </cell>
          <cell r="Y979">
            <v>117.58699999999997</v>
          </cell>
          <cell r="AA979">
            <v>117.58699999999997</v>
          </cell>
        </row>
        <row r="980">
          <cell r="C980">
            <v>0</v>
          </cell>
          <cell r="D980">
            <v>3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0.38499999999999091</v>
          </cell>
          <cell r="AA980">
            <v>0.38499999999999091</v>
          </cell>
        </row>
        <row r="981">
          <cell r="C981">
            <v>589</v>
          </cell>
          <cell r="D981">
            <v>1082</v>
          </cell>
          <cell r="E981">
            <v>1586</v>
          </cell>
          <cell r="F981">
            <v>0</v>
          </cell>
          <cell r="G981">
            <v>3379</v>
          </cell>
          <cell r="H981">
            <v>125</v>
          </cell>
          <cell r="P981">
            <v>1655</v>
          </cell>
          <cell r="Y981">
            <v>727.90199999999959</v>
          </cell>
          <cell r="AA981">
            <v>727.90199999999959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0.4339999999999975</v>
          </cell>
          <cell r="AA982">
            <v>0.4339999999999975</v>
          </cell>
        </row>
        <row r="983">
          <cell r="C983">
            <v>0</v>
          </cell>
          <cell r="D983">
            <v>2515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5700</v>
          </cell>
          <cell r="Y983">
            <v>0</v>
          </cell>
          <cell r="AA983">
            <v>0</v>
          </cell>
        </row>
        <row r="984">
          <cell r="C984">
            <v>391</v>
          </cell>
          <cell r="D984">
            <v>96</v>
          </cell>
          <cell r="E984">
            <v>305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-0.23500000000012733</v>
          </cell>
          <cell r="AA984">
            <v>-0.23500000000012733</v>
          </cell>
        </row>
        <row r="985">
          <cell r="C985">
            <v>5173</v>
          </cell>
          <cell r="D985">
            <v>4491</v>
          </cell>
          <cell r="E985">
            <v>5596</v>
          </cell>
          <cell r="F985">
            <v>0</v>
          </cell>
          <cell r="G985">
            <v>108</v>
          </cell>
          <cell r="H985">
            <v>658</v>
          </cell>
          <cell r="P985">
            <v>7467</v>
          </cell>
          <cell r="Y985">
            <v>2234.9799999999996</v>
          </cell>
          <cell r="AA985">
            <v>2234.9799999999996</v>
          </cell>
        </row>
        <row r="986">
          <cell r="C986">
            <v>767</v>
          </cell>
          <cell r="D986">
            <v>53</v>
          </cell>
          <cell r="E986">
            <v>23</v>
          </cell>
          <cell r="F986">
            <v>0</v>
          </cell>
          <cell r="G986">
            <v>510</v>
          </cell>
          <cell r="H986">
            <v>2</v>
          </cell>
          <cell r="P986">
            <v>15</v>
          </cell>
          <cell r="Y986">
            <v>615.69599999999991</v>
          </cell>
          <cell r="AA986">
            <v>615.69599999999991</v>
          </cell>
        </row>
        <row r="987">
          <cell r="C987">
            <v>0</v>
          </cell>
          <cell r="D987">
            <v>0</v>
          </cell>
          <cell r="E987">
            <v>8</v>
          </cell>
          <cell r="F987">
            <v>0</v>
          </cell>
          <cell r="G987">
            <v>0</v>
          </cell>
          <cell r="H987">
            <v>3</v>
          </cell>
          <cell r="P987">
            <v>0</v>
          </cell>
          <cell r="Y987">
            <v>4.9999999999954525E-2</v>
          </cell>
          <cell r="AA987">
            <v>4.9999999999954525E-2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777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0.46199999999998909</v>
          </cell>
          <cell r="AA991">
            <v>0.46199999999998909</v>
          </cell>
        </row>
        <row r="992">
          <cell r="C992">
            <v>3572</v>
          </cell>
          <cell r="D992">
            <v>1462</v>
          </cell>
          <cell r="E992">
            <v>1771</v>
          </cell>
          <cell r="F992">
            <v>1550</v>
          </cell>
          <cell r="G992">
            <v>866</v>
          </cell>
          <cell r="H992">
            <v>552</v>
          </cell>
          <cell r="P992">
            <v>1900</v>
          </cell>
          <cell r="Y992">
            <v>3404.9650000000001</v>
          </cell>
          <cell r="AA992">
            <v>3404.9650000000001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-0.38400000000001455</v>
          </cell>
          <cell r="AA993">
            <v>-0.38400000000001455</v>
          </cell>
        </row>
        <row r="994">
          <cell r="C994">
            <v>15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-0.14200000000002433</v>
          </cell>
          <cell r="AA994">
            <v>-0.14200000000002433</v>
          </cell>
        </row>
        <row r="995">
          <cell r="C995">
            <v>842</v>
          </cell>
          <cell r="D995">
            <v>1025</v>
          </cell>
          <cell r="E995">
            <v>1473</v>
          </cell>
          <cell r="F995">
            <v>2927</v>
          </cell>
          <cell r="G995">
            <v>1730</v>
          </cell>
          <cell r="H995">
            <v>1815</v>
          </cell>
          <cell r="P995">
            <v>2957</v>
          </cell>
          <cell r="Y995">
            <v>1099.6499999999999</v>
          </cell>
          <cell r="AA995">
            <v>1099.6499999999999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55</v>
          </cell>
          <cell r="F997">
            <v>0</v>
          </cell>
          <cell r="G997">
            <v>245</v>
          </cell>
          <cell r="H997">
            <v>44</v>
          </cell>
          <cell r="P997">
            <v>150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0.49099999999999966</v>
          </cell>
          <cell r="AA999">
            <v>0.49099999999999966</v>
          </cell>
        </row>
        <row r="1000">
          <cell r="C1000">
            <v>0</v>
          </cell>
          <cell r="D1000">
            <v>0</v>
          </cell>
          <cell r="E1000">
            <v>1</v>
          </cell>
          <cell r="F1000">
            <v>0</v>
          </cell>
          <cell r="G1000">
            <v>10</v>
          </cell>
          <cell r="H1000">
            <v>0</v>
          </cell>
          <cell r="P1000">
            <v>15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144</v>
          </cell>
          <cell r="D1002">
            <v>19</v>
          </cell>
          <cell r="E1002">
            <v>51</v>
          </cell>
          <cell r="F1002">
            <v>0</v>
          </cell>
          <cell r="G1002">
            <v>68</v>
          </cell>
          <cell r="H1002">
            <v>9</v>
          </cell>
          <cell r="P1002">
            <v>65</v>
          </cell>
          <cell r="Y1002">
            <v>-8.5000000000000853E-2</v>
          </cell>
          <cell r="AA1002">
            <v>-8.5000000000000853E-2</v>
          </cell>
        </row>
        <row r="1003">
          <cell r="C1003">
            <v>213</v>
          </cell>
          <cell r="D1003">
            <v>28</v>
          </cell>
          <cell r="E1003">
            <v>75</v>
          </cell>
          <cell r="F1003">
            <v>130</v>
          </cell>
          <cell r="G1003">
            <v>100</v>
          </cell>
          <cell r="H1003">
            <v>23</v>
          </cell>
          <cell r="P1003">
            <v>40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290</v>
          </cell>
          <cell r="G1004">
            <v>51</v>
          </cell>
          <cell r="H1004">
            <v>48</v>
          </cell>
          <cell r="P1004">
            <v>30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1194</v>
          </cell>
          <cell r="D1007">
            <v>1620</v>
          </cell>
          <cell r="E1007">
            <v>473</v>
          </cell>
          <cell r="F1007">
            <v>315</v>
          </cell>
          <cell r="G1007">
            <v>584</v>
          </cell>
          <cell r="H1007">
            <v>423</v>
          </cell>
          <cell r="P1007">
            <v>383</v>
          </cell>
          <cell r="Y1007">
            <v>0</v>
          </cell>
          <cell r="AA1007">
            <v>0</v>
          </cell>
        </row>
        <row r="1008">
          <cell r="C1008">
            <v>727</v>
          </cell>
          <cell r="D1008">
            <v>870</v>
          </cell>
          <cell r="E1008">
            <v>897</v>
          </cell>
          <cell r="F1008">
            <v>0</v>
          </cell>
          <cell r="G1008">
            <v>757</v>
          </cell>
          <cell r="H1008">
            <v>353</v>
          </cell>
          <cell r="P1008">
            <v>1425</v>
          </cell>
          <cell r="Y1008">
            <v>0</v>
          </cell>
          <cell r="AA1008">
            <v>0</v>
          </cell>
        </row>
        <row r="1009">
          <cell r="C1009">
            <v>3000</v>
          </cell>
          <cell r="D1009">
            <v>2757</v>
          </cell>
          <cell r="E1009">
            <v>4447</v>
          </cell>
          <cell r="F1009">
            <v>0</v>
          </cell>
          <cell r="G1009">
            <v>517</v>
          </cell>
          <cell r="H1009">
            <v>3001</v>
          </cell>
          <cell r="P1009">
            <v>3500</v>
          </cell>
          <cell r="Y1009">
            <v>400.33699999999999</v>
          </cell>
          <cell r="AA1009">
            <v>400.33699999999999</v>
          </cell>
        </row>
        <row r="1010">
          <cell r="C1010">
            <v>1036</v>
          </cell>
          <cell r="D1010">
            <v>459</v>
          </cell>
          <cell r="E1010">
            <v>612</v>
          </cell>
          <cell r="F1010">
            <v>0</v>
          </cell>
          <cell r="G1010">
            <v>679</v>
          </cell>
          <cell r="H1010">
            <v>231</v>
          </cell>
          <cell r="P1010">
            <v>500</v>
          </cell>
          <cell r="Y1010">
            <v>250.25199999999995</v>
          </cell>
          <cell r="AA1010">
            <v>250.25199999999995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4998</v>
          </cell>
          <cell r="D1012">
            <v>9380</v>
          </cell>
          <cell r="E1012">
            <v>3604</v>
          </cell>
          <cell r="F1012">
            <v>0</v>
          </cell>
          <cell r="G1012">
            <v>800</v>
          </cell>
          <cell r="H1012">
            <v>511</v>
          </cell>
          <cell r="P1012">
            <v>1467</v>
          </cell>
          <cell r="Y1012">
            <v>-0.49600000000009459</v>
          </cell>
          <cell r="AA1012">
            <v>-0.49600000000009459</v>
          </cell>
        </row>
        <row r="1013">
          <cell r="C1013">
            <v>16970</v>
          </cell>
          <cell r="D1013">
            <v>13710</v>
          </cell>
          <cell r="E1013">
            <v>14586</v>
          </cell>
          <cell r="F1013">
            <v>0</v>
          </cell>
          <cell r="G1013">
            <v>1145</v>
          </cell>
          <cell r="H1013">
            <v>487</v>
          </cell>
          <cell r="P1013">
            <v>20387</v>
          </cell>
          <cell r="Y1013">
            <v>250.25</v>
          </cell>
          <cell r="AA1013">
            <v>250.25</v>
          </cell>
        </row>
        <row r="1014">
          <cell r="C1014">
            <v>11104</v>
          </cell>
          <cell r="D1014">
            <v>18057</v>
          </cell>
          <cell r="E1014">
            <v>442</v>
          </cell>
          <cell r="F1014">
            <v>0</v>
          </cell>
          <cell r="G1014">
            <v>136</v>
          </cell>
          <cell r="H1014">
            <v>107</v>
          </cell>
          <cell r="P1014">
            <v>60</v>
          </cell>
          <cell r="Y1014">
            <v>0</v>
          </cell>
          <cell r="AA1014">
            <v>0</v>
          </cell>
        </row>
        <row r="1015">
          <cell r="C1015">
            <v>4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6.5999999999803549E-2</v>
          </cell>
          <cell r="AA1015">
            <v>6.5999999999803549E-2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2</v>
          </cell>
          <cell r="D1017">
            <v>13</v>
          </cell>
          <cell r="E1017">
            <v>18</v>
          </cell>
          <cell r="F1017">
            <v>0</v>
          </cell>
          <cell r="G1017">
            <v>1</v>
          </cell>
          <cell r="H1017">
            <v>1</v>
          </cell>
          <cell r="P1017">
            <v>5</v>
          </cell>
          <cell r="Y1017">
            <v>6</v>
          </cell>
          <cell r="AA1017">
            <v>6</v>
          </cell>
        </row>
        <row r="1018">
          <cell r="C1018">
            <v>2</v>
          </cell>
          <cell r="D1018">
            <v>13</v>
          </cell>
          <cell r="E1018">
            <v>18</v>
          </cell>
          <cell r="F1018">
            <v>0</v>
          </cell>
          <cell r="G1018">
            <v>1</v>
          </cell>
          <cell r="H1018">
            <v>1</v>
          </cell>
          <cell r="P1018">
            <v>5</v>
          </cell>
          <cell r="Y1018">
            <v>6</v>
          </cell>
          <cell r="AA1018">
            <v>6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162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162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21089</v>
          </cell>
          <cell r="D1041">
            <v>52188</v>
          </cell>
          <cell r="E1041">
            <v>43501</v>
          </cell>
          <cell r="F1041">
            <v>13259</v>
          </cell>
          <cell r="G1041">
            <v>13459</v>
          </cell>
          <cell r="H1041">
            <v>13794</v>
          </cell>
          <cell r="P1041">
            <v>340</v>
          </cell>
          <cell r="Y1041">
            <v>53944.134999999995</v>
          </cell>
          <cell r="AA1041">
            <v>53944.134999999995</v>
          </cell>
        </row>
        <row r="1042">
          <cell r="C1042">
            <v>449</v>
          </cell>
          <cell r="D1042">
            <v>423</v>
          </cell>
          <cell r="E1042">
            <v>1586</v>
          </cell>
          <cell r="F1042">
            <v>1100</v>
          </cell>
          <cell r="G1042">
            <v>1300</v>
          </cell>
          <cell r="H1042">
            <v>1908</v>
          </cell>
          <cell r="P1042">
            <v>340</v>
          </cell>
          <cell r="Y1042">
            <v>0</v>
          </cell>
          <cell r="AA1042">
            <v>0</v>
          </cell>
        </row>
        <row r="1043">
          <cell r="C1043">
            <v>20640</v>
          </cell>
          <cell r="D1043">
            <v>51765</v>
          </cell>
          <cell r="E1043">
            <v>41915</v>
          </cell>
          <cell r="F1043">
            <v>12159</v>
          </cell>
          <cell r="G1043">
            <v>12159</v>
          </cell>
          <cell r="H1043">
            <v>11886</v>
          </cell>
          <cell r="P1043">
            <v>0</v>
          </cell>
          <cell r="Y1043">
            <v>53944.134999999995</v>
          </cell>
          <cell r="AA1043">
            <v>53944.134999999995</v>
          </cell>
        </row>
        <row r="1045">
          <cell r="C1045">
            <v>0</v>
          </cell>
          <cell r="D1045">
            <v>3265</v>
          </cell>
          <cell r="E1045">
            <v>85</v>
          </cell>
          <cell r="F1045">
            <v>50</v>
          </cell>
          <cell r="G1045">
            <v>50</v>
          </cell>
          <cell r="H1045">
            <v>38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3265</v>
          </cell>
          <cell r="E1047">
            <v>85</v>
          </cell>
          <cell r="F1047">
            <v>50</v>
          </cell>
          <cell r="G1047">
            <v>50</v>
          </cell>
          <cell r="H1047">
            <v>38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3771</v>
          </cell>
          <cell r="D1048">
            <v>4374</v>
          </cell>
          <cell r="E1048">
            <v>4457</v>
          </cell>
          <cell r="F1048">
            <v>14750</v>
          </cell>
          <cell r="G1048">
            <v>8865</v>
          </cell>
          <cell r="H1048">
            <v>6155</v>
          </cell>
          <cell r="P1048">
            <v>6036</v>
          </cell>
          <cell r="Y1048">
            <v>4760.6440000000002</v>
          </cell>
          <cell r="AA1048">
            <v>4760.6440000000002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3771</v>
          </cell>
          <cell r="D1050">
            <v>4374</v>
          </cell>
          <cell r="E1050">
            <v>4457</v>
          </cell>
          <cell r="F1050">
            <v>14750</v>
          </cell>
          <cell r="G1050">
            <v>8865</v>
          </cell>
          <cell r="H1050">
            <v>6155</v>
          </cell>
          <cell r="P1050">
            <v>6036</v>
          </cell>
          <cell r="Y1050">
            <v>4760.6440000000002</v>
          </cell>
          <cell r="AA1050">
            <v>4760.6440000000002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134</v>
          </cell>
          <cell r="D1056">
            <v>47</v>
          </cell>
          <cell r="E1056">
            <v>29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Laundry Services</v>
          </cell>
          <cell r="C1103">
            <v>79224</v>
          </cell>
          <cell r="D1103">
            <v>92869</v>
          </cell>
          <cell r="E1103">
            <v>83549</v>
          </cell>
          <cell r="F1103">
            <v>118686</v>
          </cell>
          <cell r="G1103">
            <v>111332</v>
          </cell>
          <cell r="H1103">
            <v>94676</v>
          </cell>
          <cell r="P1103">
            <v>110438</v>
          </cell>
          <cell r="Y1103">
            <v>116243.21399999999</v>
          </cell>
          <cell r="AA1103">
            <v>120548.21400000001</v>
          </cell>
        </row>
        <row r="1104">
          <cell r="B1104" t="str">
            <v>Orthotic and Prosthetic Services</v>
          </cell>
          <cell r="C1104">
            <v>16131</v>
          </cell>
          <cell r="D1104">
            <v>15913</v>
          </cell>
          <cell r="E1104">
            <v>16349</v>
          </cell>
          <cell r="F1104">
            <v>17712</v>
          </cell>
          <cell r="G1104">
            <v>17712</v>
          </cell>
          <cell r="H1104">
            <v>16851</v>
          </cell>
          <cell r="P1104">
            <v>19234</v>
          </cell>
          <cell r="Y1104">
            <v>20225.401999999998</v>
          </cell>
          <cell r="AA1104">
            <v>21357.401999999998</v>
          </cell>
        </row>
        <row r="1105">
          <cell r="B1105" t="str">
            <v>Medicine (Medpas) Trading Account</v>
          </cell>
          <cell r="C1105">
            <v>2000</v>
          </cell>
          <cell r="D1105">
            <v>0</v>
          </cell>
          <cell r="E1105">
            <v>2000</v>
          </cell>
          <cell r="F1105">
            <v>2000</v>
          </cell>
          <cell r="G1105">
            <v>2000</v>
          </cell>
          <cell r="H1105">
            <v>2000</v>
          </cell>
          <cell r="P1105">
            <v>2000</v>
          </cell>
          <cell r="Y1105">
            <v>2106</v>
          </cell>
          <cell r="AA1105">
            <v>2106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62557</v>
          </cell>
          <cell r="D1125">
            <v>73721</v>
          </cell>
          <cell r="E1125">
            <v>74966</v>
          </cell>
          <cell r="F1125">
            <v>84403</v>
          </cell>
          <cell r="G1125">
            <v>84403</v>
          </cell>
          <cell r="H1125">
            <v>75293</v>
          </cell>
          <cell r="P1125">
            <v>87742</v>
          </cell>
          <cell r="Y1125">
            <v>93883.324999999997</v>
          </cell>
          <cell r="AA1125">
            <v>100455.32500000001</v>
          </cell>
        </row>
        <row r="1126">
          <cell r="C1126">
            <v>51751</v>
          </cell>
          <cell r="D1126">
            <v>61002</v>
          </cell>
          <cell r="E1126">
            <v>61971</v>
          </cell>
          <cell r="F1126">
            <v>73681</v>
          </cell>
          <cell r="G1126">
            <v>70326</v>
          </cell>
          <cell r="H1126">
            <v>65813</v>
          </cell>
          <cell r="P1126">
            <v>79163</v>
          </cell>
          <cell r="Y1126">
            <v>84350.637999999992</v>
          </cell>
          <cell r="AA1126">
            <v>90740.638000000006</v>
          </cell>
        </row>
        <row r="1127">
          <cell r="C1127">
            <v>10806</v>
          </cell>
          <cell r="D1127">
            <v>12719</v>
          </cell>
          <cell r="E1127">
            <v>12995</v>
          </cell>
          <cell r="F1127">
            <v>10722</v>
          </cell>
          <cell r="G1127">
            <v>14077</v>
          </cell>
          <cell r="H1127">
            <v>9480</v>
          </cell>
          <cell r="P1127">
            <v>8579</v>
          </cell>
          <cell r="Y1127">
            <v>9532.6869999999999</v>
          </cell>
          <cell r="AA1127">
            <v>9714.6869999999999</v>
          </cell>
        </row>
        <row r="1128">
          <cell r="C1128">
            <v>29388</v>
          </cell>
          <cell r="D1128">
            <v>26516</v>
          </cell>
          <cell r="E1128">
            <v>24470</v>
          </cell>
          <cell r="F1128">
            <v>46545</v>
          </cell>
          <cell r="G1128">
            <v>37739</v>
          </cell>
          <cell r="H1128">
            <v>31351</v>
          </cell>
          <cell r="P1128">
            <v>34854</v>
          </cell>
          <cell r="Y1128">
            <v>34994.630999999994</v>
          </cell>
          <cell r="AA1128">
            <v>33859.630999999994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7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348</v>
          </cell>
          <cell r="D1131">
            <v>172</v>
          </cell>
          <cell r="E1131">
            <v>32</v>
          </cell>
          <cell r="F1131">
            <v>0</v>
          </cell>
          <cell r="G1131">
            <v>136</v>
          </cell>
          <cell r="H1131">
            <v>51</v>
          </cell>
          <cell r="P1131">
            <v>112</v>
          </cell>
          <cell r="Y1131">
            <v>41.067</v>
          </cell>
          <cell r="AA1131">
            <v>41.067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1472</v>
          </cell>
          <cell r="D1135">
            <v>350</v>
          </cell>
          <cell r="E1135">
            <v>343</v>
          </cell>
          <cell r="F1135">
            <v>0</v>
          </cell>
          <cell r="G1135">
            <v>354</v>
          </cell>
          <cell r="H1135">
            <v>260</v>
          </cell>
          <cell r="P1135">
            <v>318</v>
          </cell>
          <cell r="Y1135">
            <v>66.164999999999992</v>
          </cell>
          <cell r="AA1135">
            <v>66.164999999999992</v>
          </cell>
        </row>
        <row r="1136">
          <cell r="C1136">
            <v>20</v>
          </cell>
          <cell r="D1136">
            <v>4</v>
          </cell>
          <cell r="E1136">
            <v>1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17.500999999999994</v>
          </cell>
          <cell r="AA1136">
            <v>17.500999999999994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1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16.847999999999999</v>
          </cell>
          <cell r="AA1138">
            <v>16.847999999999999</v>
          </cell>
        </row>
        <row r="1139">
          <cell r="C1139">
            <v>1</v>
          </cell>
          <cell r="D1139">
            <v>20</v>
          </cell>
          <cell r="E1139">
            <v>13</v>
          </cell>
          <cell r="F1139">
            <v>0</v>
          </cell>
          <cell r="G1139">
            <v>33</v>
          </cell>
          <cell r="H1139">
            <v>13</v>
          </cell>
          <cell r="P1139">
            <v>120</v>
          </cell>
          <cell r="Y1139">
            <v>-0.17000000000000171</v>
          </cell>
          <cell r="AA1139">
            <v>-0.17000000000000171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455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4234</v>
          </cell>
          <cell r="D1142">
            <v>3769</v>
          </cell>
          <cell r="E1142">
            <v>3796</v>
          </cell>
          <cell r="F1142">
            <v>5400</v>
          </cell>
          <cell r="G1142">
            <v>7008</v>
          </cell>
          <cell r="H1142">
            <v>4112</v>
          </cell>
          <cell r="P1142">
            <v>6610</v>
          </cell>
          <cell r="Y1142">
            <v>1120.1659999999999</v>
          </cell>
          <cell r="AA1142">
            <v>1120.1659999999999</v>
          </cell>
        </row>
        <row r="1143">
          <cell r="C1143">
            <v>71</v>
          </cell>
          <cell r="D1143">
            <v>65</v>
          </cell>
          <cell r="E1143">
            <v>65</v>
          </cell>
          <cell r="F1143">
            <v>0</v>
          </cell>
          <cell r="G1143">
            <v>171</v>
          </cell>
          <cell r="H1143">
            <v>59</v>
          </cell>
          <cell r="P1143">
            <v>207</v>
          </cell>
          <cell r="Y1143">
            <v>1.7309999999999999</v>
          </cell>
          <cell r="AA1143">
            <v>1.7309999999999999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1123</v>
          </cell>
          <cell r="D1145">
            <v>1727</v>
          </cell>
          <cell r="E1145">
            <v>1206</v>
          </cell>
          <cell r="F1145">
            <v>1500</v>
          </cell>
          <cell r="G1145">
            <v>1750</v>
          </cell>
          <cell r="H1145">
            <v>1575</v>
          </cell>
          <cell r="P1145">
            <v>2427</v>
          </cell>
          <cell r="Y1145">
            <v>3480.857</v>
          </cell>
          <cell r="AA1145">
            <v>3480.857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152</v>
          </cell>
          <cell r="F1147">
            <v>2300</v>
          </cell>
          <cell r="G1147">
            <v>2333</v>
          </cell>
          <cell r="H1147">
            <v>1517</v>
          </cell>
          <cell r="P1147">
            <v>951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1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2.1059999999999999</v>
          </cell>
          <cell r="AA1149">
            <v>2.1059999999999999</v>
          </cell>
        </row>
        <row r="1150">
          <cell r="C1150">
            <v>27</v>
          </cell>
          <cell r="D1150">
            <v>2048</v>
          </cell>
          <cell r="E1150">
            <v>748</v>
          </cell>
          <cell r="F1150">
            <v>2550</v>
          </cell>
          <cell r="G1150">
            <v>374</v>
          </cell>
          <cell r="H1150">
            <v>681</v>
          </cell>
          <cell r="P1150">
            <v>390</v>
          </cell>
          <cell r="Y1150">
            <v>1506.5529999999999</v>
          </cell>
          <cell r="AA1150">
            <v>1506.5529999999999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230</v>
          </cell>
          <cell r="D1152">
            <v>656</v>
          </cell>
          <cell r="E1152">
            <v>137</v>
          </cell>
          <cell r="F1152">
            <v>0</v>
          </cell>
          <cell r="G1152">
            <v>699</v>
          </cell>
          <cell r="H1152">
            <v>502</v>
          </cell>
          <cell r="P1152">
            <v>716</v>
          </cell>
          <cell r="Y1152">
            <v>36.569999999999915</v>
          </cell>
          <cell r="AA1152">
            <v>36.569999999999915</v>
          </cell>
        </row>
        <row r="1153">
          <cell r="C1153">
            <v>5373</v>
          </cell>
          <cell r="D1153">
            <v>2453</v>
          </cell>
          <cell r="E1153">
            <v>3259</v>
          </cell>
          <cell r="F1153">
            <v>4169</v>
          </cell>
          <cell r="G1153">
            <v>3332</v>
          </cell>
          <cell r="H1153">
            <v>3609</v>
          </cell>
          <cell r="P1153">
            <v>3937</v>
          </cell>
          <cell r="Y1153">
            <v>3747.5559999999996</v>
          </cell>
          <cell r="AA1153">
            <v>3840.5559999999996</v>
          </cell>
        </row>
        <row r="1154">
          <cell r="C1154">
            <v>26</v>
          </cell>
          <cell r="D1154">
            <v>36</v>
          </cell>
          <cell r="E1154">
            <v>4</v>
          </cell>
          <cell r="F1154">
            <v>0</v>
          </cell>
          <cell r="G1154">
            <v>38</v>
          </cell>
          <cell r="H1154">
            <v>18</v>
          </cell>
          <cell r="P1154">
            <v>166</v>
          </cell>
          <cell r="Y1154">
            <v>14.794999999999998</v>
          </cell>
          <cell r="AA1154">
            <v>14.794999999999998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8734</v>
          </cell>
          <cell r="D1157">
            <v>13639</v>
          </cell>
          <cell r="E1157">
            <v>13622</v>
          </cell>
          <cell r="F1157">
            <v>30526</v>
          </cell>
          <cell r="G1157">
            <v>19776</v>
          </cell>
          <cell r="H1157">
            <v>17684</v>
          </cell>
          <cell r="P1157">
            <v>17192</v>
          </cell>
          <cell r="Y1157">
            <v>24218.522999999997</v>
          </cell>
          <cell r="AA1157">
            <v>22990.522999999997</v>
          </cell>
        </row>
        <row r="1158">
          <cell r="C1158">
            <v>245</v>
          </cell>
          <cell r="D1158">
            <v>257</v>
          </cell>
          <cell r="E1158">
            <v>113</v>
          </cell>
          <cell r="F1158">
            <v>0</v>
          </cell>
          <cell r="G1158">
            <v>564</v>
          </cell>
          <cell r="H1158">
            <v>384</v>
          </cell>
          <cell r="P1158">
            <v>362</v>
          </cell>
          <cell r="Y1158">
            <v>109.54999999999995</v>
          </cell>
          <cell r="AA1158">
            <v>109.54999999999995</v>
          </cell>
        </row>
        <row r="1159">
          <cell r="C1159">
            <v>5607</v>
          </cell>
          <cell r="D1159">
            <v>341</v>
          </cell>
          <cell r="E1159">
            <v>481</v>
          </cell>
          <cell r="F1159">
            <v>0</v>
          </cell>
          <cell r="G1159">
            <v>227</v>
          </cell>
          <cell r="H1159">
            <v>293</v>
          </cell>
          <cell r="P1159">
            <v>327</v>
          </cell>
          <cell r="Y1159">
            <v>184.94899999999996</v>
          </cell>
          <cell r="AA1159">
            <v>184.94899999999996</v>
          </cell>
        </row>
        <row r="1160">
          <cell r="C1160">
            <v>830</v>
          </cell>
          <cell r="D1160">
            <v>170</v>
          </cell>
          <cell r="E1160">
            <v>79</v>
          </cell>
          <cell r="F1160">
            <v>0</v>
          </cell>
          <cell r="G1160">
            <v>272</v>
          </cell>
          <cell r="H1160">
            <v>146</v>
          </cell>
          <cell r="P1160">
            <v>401</v>
          </cell>
          <cell r="Y1160">
            <v>152.86500000000001</v>
          </cell>
          <cell r="AA1160">
            <v>152.86500000000001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481</v>
          </cell>
          <cell r="D1162">
            <v>700</v>
          </cell>
          <cell r="E1162">
            <v>359</v>
          </cell>
          <cell r="F1162">
            <v>100</v>
          </cell>
          <cell r="G1162">
            <v>627</v>
          </cell>
          <cell r="H1162">
            <v>390</v>
          </cell>
          <cell r="P1162">
            <v>368</v>
          </cell>
          <cell r="Y1162">
            <v>271.20400000000001</v>
          </cell>
          <cell r="AA1162">
            <v>271.20400000000001</v>
          </cell>
        </row>
        <row r="1163">
          <cell r="C1163">
            <v>0</v>
          </cell>
          <cell r="D1163">
            <v>0</v>
          </cell>
          <cell r="E1163">
            <v>2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110</v>
          </cell>
          <cell r="D1164">
            <v>109</v>
          </cell>
          <cell r="E1164">
            <v>57</v>
          </cell>
          <cell r="F1164">
            <v>0</v>
          </cell>
          <cell r="G1164">
            <v>38</v>
          </cell>
          <cell r="H1164">
            <v>57</v>
          </cell>
          <cell r="P1164">
            <v>250</v>
          </cell>
          <cell r="Y1164">
            <v>5.794999999999999</v>
          </cell>
          <cell r="AA1164">
            <v>5.794999999999999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1</v>
          </cell>
          <cell r="D1167">
            <v>2</v>
          </cell>
          <cell r="E1167">
            <v>7</v>
          </cell>
          <cell r="F1167">
            <v>0</v>
          </cell>
          <cell r="G1167">
            <v>4</v>
          </cell>
          <cell r="H1167">
            <v>3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1</v>
          </cell>
          <cell r="D1168">
            <v>2</v>
          </cell>
          <cell r="E1168">
            <v>7</v>
          </cell>
          <cell r="F1168">
            <v>0</v>
          </cell>
          <cell r="G1168">
            <v>4</v>
          </cell>
          <cell r="H1168">
            <v>3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2000</v>
          </cell>
          <cell r="D1178">
            <v>0</v>
          </cell>
          <cell r="E1178">
            <v>2000</v>
          </cell>
          <cell r="F1178">
            <v>2000</v>
          </cell>
          <cell r="G1178">
            <v>2000</v>
          </cell>
          <cell r="H1178">
            <v>2000</v>
          </cell>
          <cell r="P1178">
            <v>2000</v>
          </cell>
          <cell r="Y1178">
            <v>2106</v>
          </cell>
          <cell r="AA1178">
            <v>2106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2000</v>
          </cell>
          <cell r="D1180">
            <v>0</v>
          </cell>
          <cell r="E1180">
            <v>2000</v>
          </cell>
          <cell r="F1180">
            <v>2000</v>
          </cell>
          <cell r="G1180">
            <v>2000</v>
          </cell>
          <cell r="H1180">
            <v>2000</v>
          </cell>
          <cell r="P1180">
            <v>2000</v>
          </cell>
          <cell r="Y1180">
            <v>2106</v>
          </cell>
          <cell r="AA1180">
            <v>2106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5</v>
          </cell>
          <cell r="E1183">
            <v>21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5</v>
          </cell>
          <cell r="E1186">
            <v>21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8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257</v>
          </cell>
          <cell r="D1191">
            <v>337</v>
          </cell>
          <cell r="E1191">
            <v>145</v>
          </cell>
          <cell r="F1191">
            <v>200</v>
          </cell>
          <cell r="G1191">
            <v>200</v>
          </cell>
          <cell r="H1191">
            <v>553</v>
          </cell>
          <cell r="P1191">
            <v>332</v>
          </cell>
          <cell r="Y1191">
            <v>348.596</v>
          </cell>
          <cell r="AA1191">
            <v>348.596</v>
          </cell>
        </row>
        <row r="1192">
          <cell r="C1192">
            <v>257</v>
          </cell>
          <cell r="D1192">
            <v>337</v>
          </cell>
          <cell r="E1192">
            <v>145</v>
          </cell>
          <cell r="F1192">
            <v>200</v>
          </cell>
          <cell r="G1192">
            <v>200</v>
          </cell>
          <cell r="H1192">
            <v>553</v>
          </cell>
          <cell r="P1192">
            <v>332</v>
          </cell>
          <cell r="Y1192">
            <v>348.596</v>
          </cell>
          <cell r="AA1192">
            <v>348.596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2954</v>
          </cell>
          <cell r="D1198">
            <v>8121</v>
          </cell>
          <cell r="E1198">
            <v>273</v>
          </cell>
          <cell r="F1198">
            <v>5250</v>
          </cell>
          <cell r="G1198">
            <v>6698</v>
          </cell>
          <cell r="H1198">
            <v>4327</v>
          </cell>
          <cell r="P1198">
            <v>6744</v>
          </cell>
          <cell r="Y1198">
            <v>7242.0639999999994</v>
          </cell>
          <cell r="AA1198">
            <v>7242.0639999999994</v>
          </cell>
        </row>
        <row r="1199">
          <cell r="C1199">
            <v>-10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2964</v>
          </cell>
          <cell r="D1200">
            <v>8121</v>
          </cell>
          <cell r="E1200">
            <v>273</v>
          </cell>
          <cell r="F1200">
            <v>5250</v>
          </cell>
          <cell r="G1200">
            <v>6698</v>
          </cell>
          <cell r="H1200">
            <v>4327</v>
          </cell>
          <cell r="P1200">
            <v>6744</v>
          </cell>
          <cell r="Y1200">
            <v>7242.0639999999994</v>
          </cell>
          <cell r="AA1200">
            <v>7242.0639999999994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190</v>
          </cell>
          <cell r="D1206">
            <v>80</v>
          </cell>
          <cell r="E1206">
            <v>16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13549</v>
          </cell>
          <cell r="D1253">
            <v>43098</v>
          </cell>
          <cell r="E1253">
            <v>33643</v>
          </cell>
          <cell r="F1253">
            <v>137625</v>
          </cell>
          <cell r="G1253">
            <v>108537</v>
          </cell>
          <cell r="H1253">
            <v>107022</v>
          </cell>
          <cell r="P1253">
            <v>77371</v>
          </cell>
          <cell r="Y1253">
            <v>34092</v>
          </cell>
          <cell r="AA1253">
            <v>46350</v>
          </cell>
        </row>
        <row r="1254">
          <cell r="B1254" t="str">
            <v>District Hospital Services</v>
          </cell>
          <cell r="C1254">
            <v>260751</v>
          </cell>
          <cell r="D1254">
            <v>371964</v>
          </cell>
          <cell r="E1254">
            <v>229223</v>
          </cell>
          <cell r="F1254">
            <v>55024</v>
          </cell>
          <cell r="G1254">
            <v>106486</v>
          </cell>
          <cell r="H1254">
            <v>61153</v>
          </cell>
          <cell r="P1254">
            <v>100039</v>
          </cell>
          <cell r="Y1254">
            <v>80314</v>
          </cell>
          <cell r="AA1254">
            <v>105373</v>
          </cell>
        </row>
        <row r="1255">
          <cell r="B1255" t="str">
            <v>Provincial Hospital Services</v>
          </cell>
          <cell r="C1255">
            <v>190967</v>
          </cell>
          <cell r="D1255">
            <v>159586</v>
          </cell>
          <cell r="E1255">
            <v>186555</v>
          </cell>
          <cell r="F1255">
            <v>259970</v>
          </cell>
          <cell r="G1255">
            <v>329640</v>
          </cell>
          <cell r="H1255">
            <v>294221</v>
          </cell>
          <cell r="P1255">
            <v>373933</v>
          </cell>
          <cell r="Y1255">
            <v>370907</v>
          </cell>
          <cell r="AA1255">
            <v>291174</v>
          </cell>
        </row>
        <row r="1256">
          <cell r="B1256" t="str">
            <v>Emergency Medical Rescue Services</v>
          </cell>
          <cell r="C1256">
            <v>0</v>
          </cell>
          <cell r="D1256">
            <v>0</v>
          </cell>
          <cell r="E1256">
            <v>0</v>
          </cell>
          <cell r="F1256">
            <v>39376</v>
          </cell>
          <cell r="G1256">
            <v>23126</v>
          </cell>
          <cell r="H1256">
            <v>22151</v>
          </cell>
          <cell r="P1256">
            <v>26510</v>
          </cell>
          <cell r="Y1256">
            <v>15669</v>
          </cell>
          <cell r="AA1256">
            <v>49341</v>
          </cell>
        </row>
        <row r="1257">
          <cell r="B1257" t="str">
            <v>Central Hospital Services</v>
          </cell>
          <cell r="C1257">
            <v>0</v>
          </cell>
          <cell r="D1257">
            <v>0</v>
          </cell>
          <cell r="E1257">
            <v>6906</v>
          </cell>
          <cell r="F1257">
            <v>0</v>
          </cell>
          <cell r="G1257">
            <v>47765</v>
          </cell>
          <cell r="H1257">
            <v>47765</v>
          </cell>
          <cell r="P1257">
            <v>14000</v>
          </cell>
          <cell r="Y1257">
            <v>16447</v>
          </cell>
          <cell r="AA1257">
            <v>18968</v>
          </cell>
        </row>
        <row r="1258">
          <cell r="B1258" t="str">
            <v>Other Facilities</v>
          </cell>
          <cell r="C1258">
            <v>7638</v>
          </cell>
          <cell r="D1258">
            <v>13733</v>
          </cell>
          <cell r="E1258">
            <v>4332</v>
          </cell>
          <cell r="F1258">
            <v>17953</v>
          </cell>
          <cell r="G1258">
            <v>10581</v>
          </cell>
          <cell r="H1258">
            <v>8823</v>
          </cell>
          <cell r="P1258">
            <v>4285</v>
          </cell>
          <cell r="Y1258">
            <v>5480</v>
          </cell>
          <cell r="AA1258">
            <v>13522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3138</v>
          </cell>
          <cell r="D1275">
            <v>2983</v>
          </cell>
          <cell r="E1275">
            <v>3811</v>
          </cell>
          <cell r="F1275">
            <v>27926</v>
          </cell>
          <cell r="G1275">
            <v>27926</v>
          </cell>
          <cell r="H1275">
            <v>21644</v>
          </cell>
          <cell r="P1275">
            <v>27416</v>
          </cell>
          <cell r="Y1275">
            <v>28047</v>
          </cell>
          <cell r="AA1275">
            <v>28407</v>
          </cell>
        </row>
        <row r="1276">
          <cell r="C1276">
            <v>2780</v>
          </cell>
          <cell r="D1276">
            <v>2648</v>
          </cell>
          <cell r="E1276">
            <v>2834</v>
          </cell>
          <cell r="F1276">
            <v>26116</v>
          </cell>
          <cell r="G1276">
            <v>25936</v>
          </cell>
          <cell r="H1276">
            <v>19832</v>
          </cell>
          <cell r="P1276">
            <v>27032</v>
          </cell>
          <cell r="Y1276">
            <v>27658</v>
          </cell>
          <cell r="AA1276">
            <v>28294</v>
          </cell>
        </row>
        <row r="1277">
          <cell r="C1277">
            <v>358</v>
          </cell>
          <cell r="D1277">
            <v>335</v>
          </cell>
          <cell r="E1277">
            <v>977</v>
          </cell>
          <cell r="F1277">
            <v>1810</v>
          </cell>
          <cell r="G1277">
            <v>1990</v>
          </cell>
          <cell r="H1277">
            <v>1812</v>
          </cell>
          <cell r="P1277">
            <v>384</v>
          </cell>
          <cell r="Y1277">
            <v>389</v>
          </cell>
          <cell r="AA1277">
            <v>113</v>
          </cell>
        </row>
        <row r="1278">
          <cell r="C1278">
            <v>5327</v>
          </cell>
          <cell r="D1278">
            <v>21393</v>
          </cell>
          <cell r="E1278">
            <v>2170</v>
          </cell>
          <cell r="F1278">
            <v>35128</v>
          </cell>
          <cell r="G1278">
            <v>15340</v>
          </cell>
          <cell r="H1278">
            <v>22199</v>
          </cell>
          <cell r="P1278">
            <v>146758</v>
          </cell>
          <cell r="Y1278">
            <v>200368</v>
          </cell>
          <cell r="AA1278">
            <v>221160</v>
          </cell>
        </row>
        <row r="1279">
          <cell r="C1279">
            <v>54</v>
          </cell>
          <cell r="D1279">
            <v>0</v>
          </cell>
          <cell r="E1279">
            <v>17</v>
          </cell>
          <cell r="F1279">
            <v>0</v>
          </cell>
          <cell r="G1279">
            <v>40</v>
          </cell>
          <cell r="H1279">
            <v>32</v>
          </cell>
          <cell r="P1279">
            <v>150</v>
          </cell>
          <cell r="Y1279">
            <v>150</v>
          </cell>
          <cell r="AA1279">
            <v>150</v>
          </cell>
        </row>
        <row r="1280">
          <cell r="C1280">
            <v>0</v>
          </cell>
          <cell r="D1280">
            <v>0</v>
          </cell>
          <cell r="E1280">
            <v>20</v>
          </cell>
          <cell r="F1280">
            <v>0</v>
          </cell>
          <cell r="G1280">
            <v>170</v>
          </cell>
          <cell r="H1280">
            <v>160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1185</v>
          </cell>
          <cell r="D1281">
            <v>0</v>
          </cell>
          <cell r="E1281">
            <v>0</v>
          </cell>
          <cell r="F1281">
            <v>0</v>
          </cell>
          <cell r="G1281">
            <v>16</v>
          </cell>
          <cell r="H1281">
            <v>1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7</v>
          </cell>
          <cell r="D1284">
            <v>0</v>
          </cell>
          <cell r="E1284">
            <v>0</v>
          </cell>
          <cell r="F1284">
            <v>100</v>
          </cell>
          <cell r="G1284">
            <v>100</v>
          </cell>
          <cell r="H1284">
            <v>28</v>
          </cell>
          <cell r="P1284">
            <v>100</v>
          </cell>
          <cell r="Y1284">
            <v>100</v>
          </cell>
          <cell r="AA1284">
            <v>100</v>
          </cell>
        </row>
        <row r="1285">
          <cell r="C1285">
            <v>28</v>
          </cell>
          <cell r="D1285">
            <v>21</v>
          </cell>
          <cell r="E1285">
            <v>27</v>
          </cell>
          <cell r="F1285">
            <v>0</v>
          </cell>
          <cell r="G1285">
            <v>30</v>
          </cell>
          <cell r="H1285">
            <v>19</v>
          </cell>
          <cell r="P1285">
            <v>42</v>
          </cell>
          <cell r="Y1285">
            <v>60</v>
          </cell>
          <cell r="AA1285">
            <v>75</v>
          </cell>
        </row>
        <row r="1286">
          <cell r="C1286">
            <v>2817</v>
          </cell>
          <cell r="D1286">
            <v>5003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3481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3915</v>
          </cell>
          <cell r="Y1288">
            <v>5170</v>
          </cell>
          <cell r="AA1288">
            <v>5490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431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473</v>
          </cell>
          <cell r="D1292">
            <v>726</v>
          </cell>
          <cell r="E1292">
            <v>810</v>
          </cell>
          <cell r="F1292">
            <v>0</v>
          </cell>
          <cell r="G1292">
            <v>90</v>
          </cell>
          <cell r="H1292">
            <v>5</v>
          </cell>
          <cell r="P1292">
            <v>129617</v>
          </cell>
          <cell r="Y1292">
            <v>185887</v>
          </cell>
          <cell r="AA1292">
            <v>206381</v>
          </cell>
        </row>
        <row r="1293">
          <cell r="C1293">
            <v>0</v>
          </cell>
          <cell r="D1293">
            <v>1746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100</v>
          </cell>
          <cell r="H1295">
            <v>0</v>
          </cell>
          <cell r="P1295">
            <v>100</v>
          </cell>
          <cell r="Y1295">
            <v>165</v>
          </cell>
          <cell r="AA1295">
            <v>190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204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3</v>
          </cell>
          <cell r="D1302">
            <v>113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4</v>
          </cell>
          <cell r="D1303">
            <v>1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520</v>
          </cell>
          <cell r="D1307">
            <v>1699</v>
          </cell>
          <cell r="E1307">
            <v>924</v>
          </cell>
          <cell r="F1307">
            <v>0</v>
          </cell>
          <cell r="G1307">
            <v>7</v>
          </cell>
          <cell r="H1307">
            <v>1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74</v>
          </cell>
          <cell r="E1308">
            <v>104</v>
          </cell>
          <cell r="F1308">
            <v>150</v>
          </cell>
          <cell r="G1308">
            <v>151</v>
          </cell>
          <cell r="H1308">
            <v>145</v>
          </cell>
          <cell r="P1308">
            <v>450</v>
          </cell>
          <cell r="Y1308">
            <v>254</v>
          </cell>
          <cell r="AA1308">
            <v>284</v>
          </cell>
        </row>
        <row r="1309">
          <cell r="C1309">
            <v>0</v>
          </cell>
          <cell r="D1309">
            <v>7534</v>
          </cell>
          <cell r="E1309">
            <v>1</v>
          </cell>
          <cell r="F1309">
            <v>33378</v>
          </cell>
          <cell r="G1309">
            <v>13690</v>
          </cell>
          <cell r="H1309">
            <v>20477</v>
          </cell>
          <cell r="P1309">
            <v>6757</v>
          </cell>
          <cell r="Y1309">
            <v>7780</v>
          </cell>
          <cell r="AA1309">
            <v>7780</v>
          </cell>
        </row>
        <row r="1310">
          <cell r="C1310">
            <v>0</v>
          </cell>
          <cell r="D1310">
            <v>4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206</v>
          </cell>
          <cell r="D1312">
            <v>333</v>
          </cell>
          <cell r="E1312">
            <v>200</v>
          </cell>
          <cell r="F1312">
            <v>0</v>
          </cell>
          <cell r="G1312">
            <v>670</v>
          </cell>
          <cell r="H1312">
            <v>101</v>
          </cell>
          <cell r="P1312">
            <v>403</v>
          </cell>
          <cell r="Y1312">
            <v>510</v>
          </cell>
          <cell r="AA1312">
            <v>415</v>
          </cell>
        </row>
        <row r="1313">
          <cell r="C1313">
            <v>-10</v>
          </cell>
          <cell r="D1313">
            <v>23</v>
          </cell>
          <cell r="E1313">
            <v>0</v>
          </cell>
          <cell r="F1313">
            <v>1500</v>
          </cell>
          <cell r="G1313">
            <v>276</v>
          </cell>
          <cell r="H1313">
            <v>1230</v>
          </cell>
          <cell r="P1313">
            <v>5190</v>
          </cell>
          <cell r="Y1313">
            <v>250</v>
          </cell>
          <cell r="AA1313">
            <v>250</v>
          </cell>
        </row>
        <row r="1314">
          <cell r="C1314">
            <v>40</v>
          </cell>
          <cell r="D1314">
            <v>0</v>
          </cell>
          <cell r="E1314">
            <v>67</v>
          </cell>
          <cell r="F1314">
            <v>0</v>
          </cell>
          <cell r="G1314">
            <v>0</v>
          </cell>
          <cell r="H1314">
            <v>0</v>
          </cell>
          <cell r="P1314">
            <v>34</v>
          </cell>
          <cell r="Y1314">
            <v>42</v>
          </cell>
          <cell r="AA1314">
            <v>45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1562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1562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34000</v>
          </cell>
          <cell r="D1321">
            <v>0</v>
          </cell>
          <cell r="E1321">
            <v>3003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34000</v>
          </cell>
          <cell r="D1327">
            <v>0</v>
          </cell>
          <cell r="E1327">
            <v>3003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31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31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390754</v>
          </cell>
          <cell r="D1345">
            <v>552959</v>
          </cell>
          <cell r="E1345">
            <v>357167</v>
          </cell>
          <cell r="F1345">
            <v>426481</v>
          </cell>
          <cell r="G1345">
            <v>391676</v>
          </cell>
          <cell r="H1345">
            <v>369677</v>
          </cell>
          <cell r="P1345">
            <v>310724</v>
          </cell>
          <cell r="Y1345">
            <v>256521</v>
          </cell>
          <cell r="AA1345">
            <v>231875</v>
          </cell>
        </row>
        <row r="1346">
          <cell r="C1346">
            <v>390754</v>
          </cell>
          <cell r="D1346">
            <v>552959</v>
          </cell>
          <cell r="E1346">
            <v>357167</v>
          </cell>
          <cell r="F1346">
            <v>426481</v>
          </cell>
          <cell r="G1346">
            <v>391676</v>
          </cell>
          <cell r="H1346">
            <v>369677</v>
          </cell>
          <cell r="P1346">
            <v>310724</v>
          </cell>
          <cell r="Y1346">
            <v>256521</v>
          </cell>
          <cell r="AA1346">
            <v>231875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39686</v>
          </cell>
          <cell r="D1348">
            <v>9484</v>
          </cell>
          <cell r="E1348">
            <v>94477</v>
          </cell>
          <cell r="F1348">
            <v>20413</v>
          </cell>
          <cell r="G1348">
            <v>191193</v>
          </cell>
          <cell r="H1348">
            <v>127615</v>
          </cell>
          <cell r="P1348">
            <v>111010</v>
          </cell>
          <cell r="Y1348">
            <v>37873</v>
          </cell>
          <cell r="AA1348">
            <v>43186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39686</v>
          </cell>
          <cell r="D1350">
            <v>9484</v>
          </cell>
          <cell r="E1350">
            <v>94477</v>
          </cell>
          <cell r="F1350">
            <v>20413</v>
          </cell>
          <cell r="G1350">
            <v>191193</v>
          </cell>
          <cell r="H1350">
            <v>127615</v>
          </cell>
          <cell r="P1350">
            <v>111010</v>
          </cell>
          <cell r="Y1350">
            <v>37873</v>
          </cell>
          <cell r="AA1350">
            <v>43186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230</v>
          </cell>
          <cell r="Y1355">
            <v>100</v>
          </cell>
          <cell r="AA1355">
            <v>100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146756</v>
      </c>
      <c r="D9" s="23">
        <f>B.1!F9</f>
        <v>131493</v>
      </c>
      <c r="E9" s="23">
        <f>B.1!G9</f>
        <v>129680</v>
      </c>
      <c r="F9" s="24">
        <f>B.1!H9</f>
        <v>140735</v>
      </c>
      <c r="G9" s="23">
        <f>B.1!I9</f>
        <v>148435</v>
      </c>
      <c r="H9" s="25">
        <f>B.1!J9</f>
        <v>146315</v>
      </c>
      <c r="I9" s="23">
        <f>B.1!K9</f>
        <v>157193</v>
      </c>
      <c r="J9" s="23">
        <f>B.1!L9</f>
        <v>165996</v>
      </c>
      <c r="K9" s="23">
        <f>B.1!M9</f>
        <v>174960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266</v>
      </c>
      <c r="D12" s="23">
        <f>B.1!F31</f>
        <v>297</v>
      </c>
      <c r="E12" s="23">
        <f>B.1!G31</f>
        <v>263</v>
      </c>
      <c r="F12" s="24">
        <f>B.1!H31</f>
        <v>278</v>
      </c>
      <c r="G12" s="23">
        <f>B.1!I31</f>
        <v>278</v>
      </c>
      <c r="H12" s="25">
        <f>B.1!J31</f>
        <v>278</v>
      </c>
      <c r="I12" s="23">
        <f>B.1!K31</f>
        <v>294</v>
      </c>
      <c r="J12" s="23">
        <f>B.1!L31</f>
        <v>311</v>
      </c>
      <c r="K12" s="23">
        <f>B.1!M31</f>
        <v>328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4460</v>
      </c>
      <c r="D13" s="23">
        <f>B.1!F36</f>
        <v>1459</v>
      </c>
      <c r="E13" s="23">
        <f>B.1!G36</f>
        <v>500</v>
      </c>
      <c r="F13" s="24">
        <f>B.1!H36</f>
        <v>1267</v>
      </c>
      <c r="G13" s="23">
        <f>B.1!I36</f>
        <v>1267</v>
      </c>
      <c r="H13" s="25">
        <f>B.1!J36</f>
        <v>1267</v>
      </c>
      <c r="I13" s="23">
        <f>B.1!K36</f>
        <v>1342</v>
      </c>
      <c r="J13" s="23">
        <f>B.1!L36</f>
        <v>1417</v>
      </c>
      <c r="K13" s="23">
        <f>B.1!M36</f>
        <v>1493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26232</v>
      </c>
      <c r="D14" s="39">
        <f>B.1!F39</f>
        <v>41318</v>
      </c>
      <c r="E14" s="39">
        <f>B.1!G39</f>
        <v>19538</v>
      </c>
      <c r="F14" s="38">
        <f>B.1!H39</f>
        <v>16100</v>
      </c>
      <c r="G14" s="39">
        <f>B.1!I39</f>
        <v>14100</v>
      </c>
      <c r="H14" s="40">
        <f>B.1!J39</f>
        <v>14100</v>
      </c>
      <c r="I14" s="39">
        <f>B.1!K39</f>
        <v>14932</v>
      </c>
      <c r="J14" s="39">
        <f>B.1!L39</f>
        <v>15768</v>
      </c>
      <c r="K14" s="39">
        <f>B.1!M39</f>
        <v>16620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177714</v>
      </c>
      <c r="D15" s="46">
        <f t="shared" ref="D15:K15" si="1">SUM(D5:D14)</f>
        <v>174567</v>
      </c>
      <c r="E15" s="46">
        <f t="shared" si="1"/>
        <v>149981</v>
      </c>
      <c r="F15" s="47">
        <f t="shared" si="1"/>
        <v>158380</v>
      </c>
      <c r="G15" s="46">
        <f t="shared" si="1"/>
        <v>164080</v>
      </c>
      <c r="H15" s="48">
        <f t="shared" si="1"/>
        <v>161960</v>
      </c>
      <c r="I15" s="46">
        <f t="shared" si="1"/>
        <v>173761</v>
      </c>
      <c r="J15" s="46">
        <f t="shared" si="1"/>
        <v>183492</v>
      </c>
      <c r="K15" s="46">
        <f t="shared" si="1"/>
        <v>193401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 xml:space="preserve">1. Administration </v>
      </c>
      <c r="C4" s="23">
        <f>'[1]2'!C9</f>
        <v>273092</v>
      </c>
      <c r="D4" s="23">
        <f>'[1]2'!D9</f>
        <v>246842</v>
      </c>
      <c r="E4" s="23">
        <f>'[1]2'!E9</f>
        <v>253337</v>
      </c>
      <c r="F4" s="24">
        <f>'[1]2'!F9</f>
        <v>247189</v>
      </c>
      <c r="G4" s="23">
        <f>'[1]2'!G9</f>
        <v>265977</v>
      </c>
      <c r="H4" s="25">
        <f>'[1]2'!H9</f>
        <v>245066</v>
      </c>
      <c r="I4" s="23">
        <f>'[1]2'!P9</f>
        <v>286586</v>
      </c>
      <c r="J4" s="23">
        <f>'[1]2'!Y9</f>
        <v>297679.85499999998</v>
      </c>
      <c r="K4" s="23">
        <f>'[1]2'!AA9</f>
        <v>295431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2640287</v>
      </c>
      <c r="D5" s="23">
        <f>'[1]2'!$D10</f>
        <v>2951554</v>
      </c>
      <c r="E5" s="23">
        <f>'[1]2'!$E10</f>
        <v>3104937</v>
      </c>
      <c r="F5" s="24">
        <f>'[1]2'!$F10</f>
        <v>3354835</v>
      </c>
      <c r="G5" s="23">
        <f>'[1]2'!$G10</f>
        <v>3420307</v>
      </c>
      <c r="H5" s="25">
        <f>'[1]2'!$H10</f>
        <v>3348273</v>
      </c>
      <c r="I5" s="23">
        <f>'[1]2'!$P10</f>
        <v>3483627</v>
      </c>
      <c r="J5" s="23">
        <f>'[1]2'!$Y10</f>
        <v>3762399.7229999998</v>
      </c>
      <c r="K5" s="23">
        <f>'[1]2'!$AA10</f>
        <v>4000895.753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433868</v>
      </c>
      <c r="D6" s="23">
        <f>'[1]2'!$D11</f>
        <v>504975</v>
      </c>
      <c r="E6" s="23">
        <f>'[1]2'!$E11</f>
        <v>535313</v>
      </c>
      <c r="F6" s="24">
        <f>'[1]2'!$F11</f>
        <v>470985</v>
      </c>
      <c r="G6" s="23">
        <f>'[1]2'!$G11</f>
        <v>478339</v>
      </c>
      <c r="H6" s="25">
        <f>'[1]2'!$H11</f>
        <v>522652</v>
      </c>
      <c r="I6" s="23">
        <f>'[1]2'!$P11</f>
        <v>560308</v>
      </c>
      <c r="J6" s="23">
        <f>'[1]2'!$Y11</f>
        <v>561319.272</v>
      </c>
      <c r="K6" s="23">
        <f>'[1]2'!$AA11</f>
        <v>581041.272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1008675</v>
      </c>
      <c r="D7" s="23">
        <f>'[1]2'!$D12</f>
        <v>1082222</v>
      </c>
      <c r="E7" s="23">
        <f>'[1]2'!$E12</f>
        <v>1128559</v>
      </c>
      <c r="F7" s="24">
        <f>'[1]2'!$F12</f>
        <v>1194401</v>
      </c>
      <c r="G7" s="23">
        <f>'[1]2'!$G12</f>
        <v>1204557</v>
      </c>
      <c r="H7" s="25">
        <f>'[1]2'!$H12</f>
        <v>1176104</v>
      </c>
      <c r="I7" s="23">
        <f>'[1]2'!$P12</f>
        <v>1265913</v>
      </c>
      <c r="J7" s="23">
        <f>'[1]2'!$Y12</f>
        <v>1344093.6289999997</v>
      </c>
      <c r="K7" s="23">
        <f>'[1]2'!$AA12</f>
        <v>1475164.6290000002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1734824</v>
      </c>
      <c r="D8" s="23">
        <f>'[1]2'!$D13</f>
        <v>1930535</v>
      </c>
      <c r="E8" s="23">
        <f>'[1]2'!$E13</f>
        <v>1994228</v>
      </c>
      <c r="F8" s="24">
        <f>'[1]2'!$F13</f>
        <v>2079749</v>
      </c>
      <c r="G8" s="23">
        <f>'[1]2'!$G13</f>
        <v>2037685</v>
      </c>
      <c r="H8" s="25">
        <f>'[1]2'!$H13</f>
        <v>2010738</v>
      </c>
      <c r="I8" s="23">
        <f>'[1]2'!$P13</f>
        <v>2138664</v>
      </c>
      <c r="J8" s="23">
        <f>'[1]2'!$Y13</f>
        <v>2235968.0150000001</v>
      </c>
      <c r="K8" s="23">
        <f>'[1]2'!$AA13</f>
        <v>2388583.0150000001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 &amp; Training</v>
      </c>
      <c r="C9" s="23">
        <f>'[1]2'!$C14</f>
        <v>150233</v>
      </c>
      <c r="D9" s="23">
        <f>'[1]2'!$D14</f>
        <v>198429</v>
      </c>
      <c r="E9" s="23">
        <f>'[1]2'!$E14</f>
        <v>200455</v>
      </c>
      <c r="F9" s="24">
        <f>'[1]2'!$F14</f>
        <v>159837</v>
      </c>
      <c r="G9" s="23">
        <f>'[1]2'!$G14</f>
        <v>163133</v>
      </c>
      <c r="H9" s="25">
        <f>'[1]2'!$H14</f>
        <v>168688</v>
      </c>
      <c r="I9" s="23">
        <f>'[1]2'!$P14</f>
        <v>212521</v>
      </c>
      <c r="J9" s="23">
        <f>'[1]2'!$Y14</f>
        <v>199925.84399999998</v>
      </c>
      <c r="K9" s="23">
        <f>'[1]2'!$AA14</f>
        <v>202985.84399999998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97355</v>
      </c>
      <c r="D10" s="23">
        <f>'[1]2'!$D15</f>
        <v>108782</v>
      </c>
      <c r="E10" s="23">
        <f>'[1]2'!$E15</f>
        <v>101898</v>
      </c>
      <c r="F10" s="24">
        <f>'[1]2'!$F15</f>
        <v>138398</v>
      </c>
      <c r="G10" s="23">
        <f>'[1]2'!$G15</f>
        <v>131044</v>
      </c>
      <c r="H10" s="25">
        <f>'[1]2'!$H15</f>
        <v>113527</v>
      </c>
      <c r="I10" s="23">
        <f>'[1]2'!$P15</f>
        <v>131672</v>
      </c>
      <c r="J10" s="23">
        <f>'[1]2'!$Y15</f>
        <v>138574.61599999998</v>
      </c>
      <c r="K10" s="23">
        <f>'[1]2'!$AA15</f>
        <v>144011.61600000001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472905</v>
      </c>
      <c r="D11" s="23">
        <f>'[1]2'!$D16</f>
        <v>588381</v>
      </c>
      <c r="E11" s="23">
        <f>'[1]2'!$E16</f>
        <v>460659</v>
      </c>
      <c r="F11" s="24">
        <f>'[1]2'!$F16</f>
        <v>509948</v>
      </c>
      <c r="G11" s="23">
        <f>'[1]2'!$G16</f>
        <v>626135</v>
      </c>
      <c r="H11" s="25">
        <f>'[1]2'!$H16</f>
        <v>541135</v>
      </c>
      <c r="I11" s="23">
        <f>'[1]2'!$P16</f>
        <v>596138</v>
      </c>
      <c r="J11" s="23">
        <f>'[1]2'!$Y16</f>
        <v>522909</v>
      </c>
      <c r="K11" s="23">
        <f>'[1]2'!$AA16</f>
        <v>524728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6811239</v>
      </c>
      <c r="D19" s="28">
        <f t="shared" ref="D19:K19" si="1">SUM(D4:D18)</f>
        <v>7611720</v>
      </c>
      <c r="E19" s="28">
        <f t="shared" si="1"/>
        <v>7779386</v>
      </c>
      <c r="F19" s="29">
        <f t="shared" si="1"/>
        <v>8155342</v>
      </c>
      <c r="G19" s="28">
        <f t="shared" si="1"/>
        <v>8327177</v>
      </c>
      <c r="H19" s="30">
        <f t="shared" si="1"/>
        <v>8126183</v>
      </c>
      <c r="I19" s="28">
        <f t="shared" si="1"/>
        <v>8675429</v>
      </c>
      <c r="J19" s="28">
        <f t="shared" si="1"/>
        <v>9062869.9539999999</v>
      </c>
      <c r="K19" s="28">
        <f t="shared" si="1"/>
        <v>9612841.1290000025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6105021</v>
      </c>
      <c r="D4" s="52">
        <f t="shared" ref="D4:K4" si="0">SUM(D5:D7)</f>
        <v>6723756</v>
      </c>
      <c r="E4" s="52">
        <f t="shared" si="0"/>
        <v>7122101</v>
      </c>
      <c r="F4" s="53">
        <f t="shared" si="0"/>
        <v>7544440</v>
      </c>
      <c r="G4" s="52">
        <f t="shared" si="0"/>
        <v>7574884</v>
      </c>
      <c r="H4" s="54">
        <f t="shared" si="0"/>
        <v>7458081</v>
      </c>
      <c r="I4" s="52">
        <f t="shared" si="0"/>
        <v>8032804</v>
      </c>
      <c r="J4" s="52">
        <f t="shared" si="0"/>
        <v>8483756.0490000006</v>
      </c>
      <c r="K4" s="52">
        <f t="shared" si="0"/>
        <v>9075076.8250000011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4372333</v>
      </c>
      <c r="D5" s="34">
        <f>B.2!F5</f>
        <v>4944006</v>
      </c>
      <c r="E5" s="34">
        <f>B.2!G5</f>
        <v>5153185</v>
      </c>
      <c r="F5" s="35">
        <f>B.2!H5</f>
        <v>5762466</v>
      </c>
      <c r="G5" s="34">
        <f>B.2!I5</f>
        <v>5318390</v>
      </c>
      <c r="H5" s="36">
        <f>B.2!J5</f>
        <v>5316067</v>
      </c>
      <c r="I5" s="34">
        <f>B.2!K5</f>
        <v>5662530</v>
      </c>
      <c r="J5" s="34">
        <f>B.2!L5</f>
        <v>5990314.2750000004</v>
      </c>
      <c r="K5" s="36">
        <f>B.2!M5</f>
        <v>6304780.7080000006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1732350</v>
      </c>
      <c r="D6" s="23">
        <f>B.2!F8</f>
        <v>1778026</v>
      </c>
      <c r="E6" s="23">
        <f>B.2!G8</f>
        <v>1967764</v>
      </c>
      <c r="F6" s="24">
        <f>B.2!H8</f>
        <v>1781356</v>
      </c>
      <c r="G6" s="23">
        <f>B.2!I8</f>
        <v>2255880</v>
      </c>
      <c r="H6" s="25">
        <f>B.2!J8</f>
        <v>2141697</v>
      </c>
      <c r="I6" s="23">
        <f>B.2!K8</f>
        <v>2370044</v>
      </c>
      <c r="J6" s="23">
        <f>B.2!L8</f>
        <v>2493183.1810000008</v>
      </c>
      <c r="K6" s="25">
        <f>B.2!M8</f>
        <v>2770037.6120000007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338</v>
      </c>
      <c r="D7" s="39">
        <f>B.2!F47</f>
        <v>1724</v>
      </c>
      <c r="E7" s="39">
        <f>B.2!G47</f>
        <v>1152</v>
      </c>
      <c r="F7" s="38">
        <f>B.2!H47</f>
        <v>618</v>
      </c>
      <c r="G7" s="39">
        <f>B.2!I47</f>
        <v>614</v>
      </c>
      <c r="H7" s="40">
        <f>B.2!J47</f>
        <v>317</v>
      </c>
      <c r="I7" s="39">
        <f>B.2!K47</f>
        <v>230</v>
      </c>
      <c r="J7" s="39">
        <f>B.2!L47</f>
        <v>258.59300000000002</v>
      </c>
      <c r="K7" s="40">
        <f>B.2!M47</f>
        <v>258.505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128450</v>
      </c>
      <c r="D8" s="52">
        <f t="shared" ref="D8:K8" si="1">SUM(D9:D15)</f>
        <v>150021</v>
      </c>
      <c r="E8" s="52">
        <f t="shared" si="1"/>
        <v>123161</v>
      </c>
      <c r="F8" s="53">
        <f t="shared" si="1"/>
        <v>42062</v>
      </c>
      <c r="G8" s="52">
        <f t="shared" si="1"/>
        <v>61569</v>
      </c>
      <c r="H8" s="54">
        <f t="shared" si="1"/>
        <v>76497</v>
      </c>
      <c r="I8" s="52">
        <f t="shared" si="1"/>
        <v>77340</v>
      </c>
      <c r="J8" s="52">
        <f t="shared" si="1"/>
        <v>139542.01699999999</v>
      </c>
      <c r="K8" s="52">
        <f t="shared" si="1"/>
        <v>129541.736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35672</v>
      </c>
      <c r="D9" s="34">
        <f>B.2!F52</f>
        <v>1843</v>
      </c>
      <c r="E9" s="34">
        <f>B.2!G52</f>
        <v>3003</v>
      </c>
      <c r="F9" s="35">
        <f>B.2!H52</f>
        <v>0</v>
      </c>
      <c r="G9" s="34">
        <f>B.2!I52</f>
        <v>0</v>
      </c>
      <c r="H9" s="36">
        <f>B.2!J52</f>
        <v>1447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2000</v>
      </c>
      <c r="D10" s="23">
        <f>B.2!F59</f>
        <v>0</v>
      </c>
      <c r="E10" s="23">
        <f>B.2!G59</f>
        <v>2000</v>
      </c>
      <c r="F10" s="24">
        <f>B.2!H59</f>
        <v>2000</v>
      </c>
      <c r="G10" s="23">
        <f>B.2!I59</f>
        <v>2000</v>
      </c>
      <c r="H10" s="25">
        <f>B.2!J59</f>
        <v>2000</v>
      </c>
      <c r="I10" s="23">
        <f>B.2!K59</f>
        <v>2000</v>
      </c>
      <c r="J10" s="23">
        <f>B.2!L59</f>
        <v>2106</v>
      </c>
      <c r="K10" s="25">
        <f>B.2!M59</f>
        <v>2106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4974</v>
      </c>
      <c r="D13" s="23">
        <f>B.2!F64</f>
        <v>3728</v>
      </c>
      <c r="E13" s="23">
        <f>B.2!G64</f>
        <v>2507</v>
      </c>
      <c r="F13" s="24">
        <f>B.2!H64</f>
        <v>30</v>
      </c>
      <c r="G13" s="23">
        <f>B.2!I64</f>
        <v>30</v>
      </c>
      <c r="H13" s="25">
        <f>B.2!J64</f>
        <v>8750</v>
      </c>
      <c r="I13" s="23">
        <f>B.2!K64</f>
        <v>10000</v>
      </c>
      <c r="J13" s="23">
        <f>B.2!L64</f>
        <v>10000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53243</v>
      </c>
      <c r="D14" s="23">
        <f>B.2!F72</f>
        <v>70001</v>
      </c>
      <c r="E14" s="23">
        <f>B.2!G72</f>
        <v>45638</v>
      </c>
      <c r="F14" s="24">
        <f>B.2!H72</f>
        <v>9100</v>
      </c>
      <c r="G14" s="23">
        <f>B.2!I72</f>
        <v>28427</v>
      </c>
      <c r="H14" s="25">
        <f>B.2!J72</f>
        <v>27261</v>
      </c>
      <c r="I14" s="23">
        <f>B.2!K72</f>
        <v>47200</v>
      </c>
      <c r="J14" s="23">
        <f>B.2!L72</f>
        <v>58589.811000000002</v>
      </c>
      <c r="K14" s="25">
        <f>B.2!M72</f>
        <v>58589.485999999997</v>
      </c>
    </row>
    <row r="15" spans="1:27" s="15" customFormat="1" ht="12.75" customHeight="1" x14ac:dyDescent="0.2">
      <c r="A15" s="21"/>
      <c r="B15" s="22" t="s">
        <v>34</v>
      </c>
      <c r="C15" s="38">
        <f>B.2!E73</f>
        <v>32561</v>
      </c>
      <c r="D15" s="39">
        <f>B.2!F73</f>
        <v>74449</v>
      </c>
      <c r="E15" s="39">
        <f>B.2!G73</f>
        <v>70013</v>
      </c>
      <c r="F15" s="38">
        <f>B.2!H73</f>
        <v>30932</v>
      </c>
      <c r="G15" s="39">
        <f>B.2!I73</f>
        <v>31112</v>
      </c>
      <c r="H15" s="40">
        <f>B.2!J73</f>
        <v>37039</v>
      </c>
      <c r="I15" s="39">
        <f>B.2!K73</f>
        <v>18140</v>
      </c>
      <c r="J15" s="39">
        <f>B.2!L73</f>
        <v>68846.205999999991</v>
      </c>
      <c r="K15" s="40">
        <f>B.2!M73</f>
        <v>68846.25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545946</v>
      </c>
      <c r="D16" s="52">
        <f t="shared" ref="D16:K16" si="2">SUM(D17:D23)</f>
        <v>732919</v>
      </c>
      <c r="E16" s="52">
        <f t="shared" si="2"/>
        <v>532733</v>
      </c>
      <c r="F16" s="53">
        <f t="shared" si="2"/>
        <v>568840</v>
      </c>
      <c r="G16" s="52">
        <f t="shared" si="2"/>
        <v>690724</v>
      </c>
      <c r="H16" s="54">
        <f t="shared" si="2"/>
        <v>591605</v>
      </c>
      <c r="I16" s="52">
        <f t="shared" si="2"/>
        <v>565285</v>
      </c>
      <c r="J16" s="52">
        <f t="shared" si="2"/>
        <v>439571.81300000002</v>
      </c>
      <c r="K16" s="52">
        <f t="shared" si="2"/>
        <v>408222.46299999999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403527</v>
      </c>
      <c r="D17" s="34">
        <f>B.2!F78</f>
        <v>613390</v>
      </c>
      <c r="E17" s="34">
        <f>B.2!G78</f>
        <v>360290</v>
      </c>
      <c r="F17" s="35">
        <f>B.2!H78</f>
        <v>449358</v>
      </c>
      <c r="G17" s="34">
        <f>B.2!I78</f>
        <v>405390</v>
      </c>
      <c r="H17" s="36">
        <f>B.2!J78</f>
        <v>383876</v>
      </c>
      <c r="I17" s="34">
        <f>B.2!K78</f>
        <v>314224</v>
      </c>
      <c r="J17" s="34">
        <f>B.2!L78</f>
        <v>256521.09100000001</v>
      </c>
      <c r="K17" s="36">
        <f>B.2!M78</f>
        <v>231875</v>
      </c>
    </row>
    <row r="18" spans="1:11" s="15" customFormat="1" ht="12.75" customHeight="1" x14ac:dyDescent="0.2">
      <c r="A18" s="21"/>
      <c r="B18" s="22" t="s">
        <v>37</v>
      </c>
      <c r="C18" s="24">
        <f>B.2!E81</f>
        <v>142419</v>
      </c>
      <c r="D18" s="23">
        <f>B.2!F81</f>
        <v>119529</v>
      </c>
      <c r="E18" s="23">
        <f>B.2!G81</f>
        <v>164770</v>
      </c>
      <c r="F18" s="24">
        <f>B.2!H81</f>
        <v>119482</v>
      </c>
      <c r="G18" s="23">
        <f>B.2!I81</f>
        <v>285334</v>
      </c>
      <c r="H18" s="25">
        <f>B.2!J81</f>
        <v>207729</v>
      </c>
      <c r="I18" s="23">
        <f>B.2!K81</f>
        <v>250831</v>
      </c>
      <c r="J18" s="23">
        <f>B.2!L81</f>
        <v>182950.72200000001</v>
      </c>
      <c r="K18" s="25">
        <f>B.2!M81</f>
        <v>176247.46300000002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7673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230</v>
      </c>
      <c r="J23" s="39">
        <f>B.2!L88</f>
        <v>100</v>
      </c>
      <c r="K23" s="40">
        <f>B.2!M88</f>
        <v>100</v>
      </c>
    </row>
    <row r="24" spans="1:11" s="15" customFormat="1" ht="12.75" customHeight="1" x14ac:dyDescent="0.2">
      <c r="A24" s="21"/>
      <c r="B24" s="63" t="s">
        <v>43</v>
      </c>
      <c r="C24" s="52">
        <f>B.2!E90</f>
        <v>31822</v>
      </c>
      <c r="D24" s="52">
        <f>B.2!F90</f>
        <v>5024</v>
      </c>
      <c r="E24" s="52">
        <f>B.2!G90</f>
        <v>1391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6811239</v>
      </c>
      <c r="D26" s="28">
        <f t="shared" ref="D26:K26" si="3">+D4+D8+D16+D24</f>
        <v>7611720</v>
      </c>
      <c r="E26" s="28">
        <f t="shared" si="3"/>
        <v>7779386</v>
      </c>
      <c r="F26" s="29">
        <f t="shared" si="3"/>
        <v>8155342</v>
      </c>
      <c r="G26" s="28">
        <f t="shared" si="3"/>
        <v>8327177</v>
      </c>
      <c r="H26" s="30">
        <f t="shared" si="3"/>
        <v>8126183</v>
      </c>
      <c r="I26" s="28">
        <f t="shared" si="3"/>
        <v>8675429</v>
      </c>
      <c r="J26" s="28">
        <f t="shared" si="3"/>
        <v>9062869.8789999988</v>
      </c>
      <c r="K26" s="28">
        <f t="shared" si="3"/>
        <v>9612841.0240000002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 xml:space="preserve">Table 11: Summary of payments and estimates by sub-programme: Administration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6853</v>
      </c>
      <c r="D4" s="23">
        <f>'[1]2'!$D203</f>
        <v>7093</v>
      </c>
      <c r="E4" s="23">
        <f>'[1]2'!$E203</f>
        <v>8307</v>
      </c>
      <c r="F4" s="35">
        <f>'[1]2'!$F203</f>
        <v>10225</v>
      </c>
      <c r="G4" s="34">
        <f>'[1]2'!$G203</f>
        <v>13786</v>
      </c>
      <c r="H4" s="36">
        <f>'[1]2'!$H203</f>
        <v>8118</v>
      </c>
      <c r="I4" s="23">
        <f>'[1]2'!$P203</f>
        <v>12784</v>
      </c>
      <c r="J4" s="23">
        <f>'[1]2'!$Y203</f>
        <v>15152</v>
      </c>
      <c r="K4" s="23">
        <f>'[1]2'!$AA203</f>
        <v>15152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266239</v>
      </c>
      <c r="D5" s="23">
        <f>'[1]2'!$D204</f>
        <v>239749</v>
      </c>
      <c r="E5" s="23">
        <f>'[1]2'!$E204</f>
        <v>245030</v>
      </c>
      <c r="F5" s="24">
        <f>'[1]2'!$F204</f>
        <v>236964</v>
      </c>
      <c r="G5" s="23">
        <f>'[1]2'!$G204</f>
        <v>252191</v>
      </c>
      <c r="H5" s="25">
        <f>'[1]2'!$H204</f>
        <v>236948</v>
      </c>
      <c r="I5" s="23">
        <f>'[1]2'!$P204</f>
        <v>273802</v>
      </c>
      <c r="J5" s="23">
        <f>'[1]2'!$Y204</f>
        <v>282527.85499999998</v>
      </c>
      <c r="K5" s="23">
        <f>'[1]2'!$AA204</f>
        <v>280279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273092</v>
      </c>
      <c r="D19" s="28">
        <f t="shared" ref="D19:K19" si="1">SUM(D4:D18)</f>
        <v>246842</v>
      </c>
      <c r="E19" s="28">
        <f t="shared" si="1"/>
        <v>253337</v>
      </c>
      <c r="F19" s="29">
        <f t="shared" si="1"/>
        <v>247189</v>
      </c>
      <c r="G19" s="28">
        <f t="shared" si="1"/>
        <v>265977</v>
      </c>
      <c r="H19" s="30">
        <f t="shared" si="1"/>
        <v>245066</v>
      </c>
      <c r="I19" s="28">
        <f t="shared" si="1"/>
        <v>286586</v>
      </c>
      <c r="J19" s="28">
        <f t="shared" si="1"/>
        <v>297679.85499999998</v>
      </c>
      <c r="K19" s="28">
        <f t="shared" si="1"/>
        <v>295431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PROPER('[1]2'!$B$9)</f>
        <v xml:space="preserve">Table 12: Summary of payments and estimates by economic classification: Administration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262102</v>
      </c>
      <c r="D4" s="52">
        <f t="shared" ref="D4:K4" si="0">SUM(D5:D7)</f>
        <v>239057</v>
      </c>
      <c r="E4" s="52">
        <f t="shared" si="0"/>
        <v>241170</v>
      </c>
      <c r="F4" s="53">
        <f t="shared" si="0"/>
        <v>235301</v>
      </c>
      <c r="G4" s="52">
        <f t="shared" si="0"/>
        <v>255342</v>
      </c>
      <c r="H4" s="54">
        <f t="shared" si="0"/>
        <v>237770</v>
      </c>
      <c r="I4" s="52">
        <f t="shared" si="0"/>
        <v>271811</v>
      </c>
      <c r="J4" s="52">
        <f t="shared" si="0"/>
        <v>282429.06400000001</v>
      </c>
      <c r="K4" s="52">
        <f t="shared" si="0"/>
        <v>290182.78600000002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163581</v>
      </c>
      <c r="D5" s="34">
        <f>'[1]2'!D$225</f>
        <v>178886</v>
      </c>
      <c r="E5" s="34">
        <f>'[1]2'!E$225</f>
        <v>177719</v>
      </c>
      <c r="F5" s="35">
        <f>'[1]2'!F$225</f>
        <v>187909</v>
      </c>
      <c r="G5" s="34">
        <f>'[1]2'!G$225</f>
        <v>188909</v>
      </c>
      <c r="H5" s="36">
        <f>'[1]2'!H$225</f>
        <v>180888</v>
      </c>
      <c r="I5" s="34">
        <f>'[1]2'!P$225</f>
        <v>202536</v>
      </c>
      <c r="J5" s="34">
        <f>'[1]2'!Y$225</f>
        <v>237838.967</v>
      </c>
      <c r="K5" s="36">
        <f>'[1]2'!AA$225</f>
        <v>245590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98510</v>
      </c>
      <c r="D6" s="23">
        <f>'[1]2'!D$228</f>
        <v>60116</v>
      </c>
      <c r="E6" s="23">
        <f>'[1]2'!E$228</f>
        <v>63162</v>
      </c>
      <c r="F6" s="24">
        <f>'[1]2'!F$228</f>
        <v>47256</v>
      </c>
      <c r="G6" s="23">
        <f>'[1]2'!G$228</f>
        <v>66297</v>
      </c>
      <c r="H6" s="25">
        <f>'[1]2'!H$228</f>
        <v>56786</v>
      </c>
      <c r="I6" s="23">
        <f>'[1]2'!P$228</f>
        <v>69179</v>
      </c>
      <c r="J6" s="23">
        <f>'[1]2'!Y$228</f>
        <v>44489.009000000013</v>
      </c>
      <c r="K6" s="25">
        <f>'[1]2'!AA$228</f>
        <v>44491.786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11</v>
      </c>
      <c r="D7" s="39">
        <f>'[1]2'!D$267</f>
        <v>55</v>
      </c>
      <c r="E7" s="39">
        <f>'[1]2'!E$267</f>
        <v>289</v>
      </c>
      <c r="F7" s="38">
        <f>'[1]2'!F$267</f>
        <v>136</v>
      </c>
      <c r="G7" s="39">
        <f>'[1]2'!G$267</f>
        <v>136</v>
      </c>
      <c r="H7" s="40">
        <f>'[1]2'!H$267</f>
        <v>96</v>
      </c>
      <c r="I7" s="39">
        <f>'[1]2'!P$267</f>
        <v>96</v>
      </c>
      <c r="J7" s="39">
        <f>'[1]2'!Y$267</f>
        <v>101.08799999999999</v>
      </c>
      <c r="K7" s="40">
        <f>'[1]2'!AA$267</f>
        <v>101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1126</v>
      </c>
      <c r="D8" s="52">
        <f t="shared" ref="D8:K8" si="1">SUM(D9:D15)</f>
        <v>4796</v>
      </c>
      <c r="E8" s="52">
        <f t="shared" si="1"/>
        <v>2649</v>
      </c>
      <c r="F8" s="53">
        <f t="shared" si="1"/>
        <v>3447</v>
      </c>
      <c r="G8" s="52">
        <f t="shared" si="1"/>
        <v>3447</v>
      </c>
      <c r="H8" s="54">
        <f t="shared" si="1"/>
        <v>1840</v>
      </c>
      <c r="I8" s="52">
        <f t="shared" si="1"/>
        <v>10452</v>
      </c>
      <c r="J8" s="52">
        <f t="shared" si="1"/>
        <v>10473.956</v>
      </c>
      <c r="K8" s="52">
        <f t="shared" si="1"/>
        <v>474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631</v>
      </c>
      <c r="D9" s="34">
        <f>'[1]2'!D$271</f>
        <v>1681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1440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0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70</v>
      </c>
      <c r="D13" s="23">
        <f>'[1]2'!D$283</f>
        <v>254</v>
      </c>
      <c r="E13" s="23">
        <f>'[1]2'!E$283</f>
        <v>1574</v>
      </c>
      <c r="F13" s="24">
        <f>'[1]2'!F$283</f>
        <v>30</v>
      </c>
      <c r="G13" s="23">
        <f>'[1]2'!G$283</f>
        <v>30</v>
      </c>
      <c r="H13" s="25">
        <f>'[1]2'!H$283</f>
        <v>0</v>
      </c>
      <c r="I13" s="23">
        <f>'[1]2'!P$283</f>
        <v>10000</v>
      </c>
      <c r="J13" s="23">
        <f>'[1]2'!Y$283</f>
        <v>10000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17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408</v>
      </c>
      <c r="D15" s="39">
        <f>'[1]2'!D$291</f>
        <v>2861</v>
      </c>
      <c r="E15" s="39">
        <f>'[1]2'!E$291</f>
        <v>1075</v>
      </c>
      <c r="F15" s="38">
        <f>'[1]2'!F$291</f>
        <v>3417</v>
      </c>
      <c r="G15" s="39">
        <f>'[1]2'!G$291</f>
        <v>3417</v>
      </c>
      <c r="H15" s="40">
        <f>'[1]2'!H$291</f>
        <v>400</v>
      </c>
      <c r="I15" s="39">
        <f>'[1]2'!P$291</f>
        <v>452</v>
      </c>
      <c r="J15" s="39">
        <f>'[1]2'!Y$291</f>
        <v>473.95599999999996</v>
      </c>
      <c r="K15" s="40">
        <f>'[1]2'!AA$291</f>
        <v>474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3565</v>
      </c>
      <c r="D16" s="52">
        <f t="shared" ref="D16:K16" si="2">SUM(D17:D23)</f>
        <v>2907</v>
      </c>
      <c r="E16" s="52">
        <f t="shared" si="2"/>
        <v>9485</v>
      </c>
      <c r="F16" s="53">
        <f t="shared" si="2"/>
        <v>8441</v>
      </c>
      <c r="G16" s="52">
        <f t="shared" si="2"/>
        <v>7188</v>
      </c>
      <c r="H16" s="54">
        <f t="shared" si="2"/>
        <v>5456</v>
      </c>
      <c r="I16" s="52">
        <f t="shared" si="2"/>
        <v>4323</v>
      </c>
      <c r="J16" s="52">
        <f t="shared" si="2"/>
        <v>4776.6629999999996</v>
      </c>
      <c r="K16" s="52">
        <f t="shared" si="2"/>
        <v>4774.2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18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3565</v>
      </c>
      <c r="D18" s="23">
        <f>'[1]2'!D$298</f>
        <v>2907</v>
      </c>
      <c r="E18" s="23">
        <f>'[1]2'!E$298</f>
        <v>1794</v>
      </c>
      <c r="F18" s="24">
        <f>'[1]2'!F$298</f>
        <v>8441</v>
      </c>
      <c r="G18" s="23">
        <f>'[1]2'!G$298</f>
        <v>7188</v>
      </c>
      <c r="H18" s="25">
        <f>'[1]2'!H$298</f>
        <v>5456</v>
      </c>
      <c r="I18" s="23">
        <f>'[1]2'!P$298</f>
        <v>4323</v>
      </c>
      <c r="J18" s="23">
        <f>'[1]2'!Y$298</f>
        <v>4776.6629999999996</v>
      </c>
      <c r="K18" s="25">
        <f>'[1]2'!AA$298</f>
        <v>4774.2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7673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6299</v>
      </c>
      <c r="D24" s="52">
        <f>'[1]2'!D$306</f>
        <v>82</v>
      </c>
      <c r="E24" s="52">
        <f>'[1]2'!E$306</f>
        <v>33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273092</v>
      </c>
      <c r="D26" s="28">
        <f t="shared" ref="D26:K26" si="3">+D4+D8+D16+D24</f>
        <v>246842</v>
      </c>
      <c r="E26" s="28">
        <f t="shared" si="3"/>
        <v>253337</v>
      </c>
      <c r="F26" s="29">
        <f t="shared" si="3"/>
        <v>247189</v>
      </c>
      <c r="G26" s="28">
        <f t="shared" si="3"/>
        <v>265977</v>
      </c>
      <c r="H26" s="30">
        <f t="shared" si="3"/>
        <v>245066</v>
      </c>
      <c r="I26" s="28">
        <f t="shared" si="3"/>
        <v>286586</v>
      </c>
      <c r="J26" s="28">
        <f t="shared" si="3"/>
        <v>297679.68300000002</v>
      </c>
      <c r="K26" s="28">
        <f t="shared" si="3"/>
        <v>295430.98600000003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75558</v>
      </c>
      <c r="D4" s="23">
        <f>'[1]2'!$D353</f>
        <v>101332</v>
      </c>
      <c r="E4" s="23">
        <f>'[1]2'!$E353</f>
        <v>94859</v>
      </c>
      <c r="F4" s="35">
        <f>'[1]2'!$F353</f>
        <v>129277</v>
      </c>
      <c r="G4" s="34">
        <f>'[1]2'!$G353</f>
        <v>119502</v>
      </c>
      <c r="H4" s="36">
        <f>'[1]2'!$H353</f>
        <v>123855</v>
      </c>
      <c r="I4" s="23">
        <f>'[1]2'!$P353</f>
        <v>118710</v>
      </c>
      <c r="J4" s="23">
        <f>'[1]2'!$Y353</f>
        <v>125329.859</v>
      </c>
      <c r="K4" s="23">
        <f>'[1]2'!$AA353</f>
        <v>125802.859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674218</v>
      </c>
      <c r="D5" s="23">
        <f>'[1]2'!$D354</f>
        <v>683809</v>
      </c>
      <c r="E5" s="23">
        <f>'[1]2'!$E354</f>
        <v>728844</v>
      </c>
      <c r="F5" s="24">
        <f>'[1]2'!$F354</f>
        <v>804799</v>
      </c>
      <c r="G5" s="23">
        <f>'[1]2'!$G354</f>
        <v>769764</v>
      </c>
      <c r="H5" s="25">
        <f>'[1]2'!$H354</f>
        <v>760299</v>
      </c>
      <c r="I5" s="23">
        <f>'[1]2'!$P354</f>
        <v>769006</v>
      </c>
      <c r="J5" s="23">
        <f>'[1]2'!$Y354</f>
        <v>818980.24600000004</v>
      </c>
      <c r="K5" s="23">
        <f>'[1]2'!$AA354</f>
        <v>876175.27600000007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</v>
      </c>
      <c r="C6" s="23">
        <f>'[1]2'!$C355</f>
        <v>63406</v>
      </c>
      <c r="D6" s="23">
        <f>'[1]2'!$D355</f>
        <v>66517</v>
      </c>
      <c r="E6" s="23">
        <f>'[1]2'!$E355</f>
        <v>68231</v>
      </c>
      <c r="F6" s="24">
        <f>'[1]2'!$F355</f>
        <v>112563</v>
      </c>
      <c r="G6" s="23">
        <f>'[1]2'!$G355</f>
        <v>107536</v>
      </c>
      <c r="H6" s="25">
        <f>'[1]2'!$H355</f>
        <v>66846</v>
      </c>
      <c r="I6" s="23">
        <f>'[1]2'!$P355</f>
        <v>112889</v>
      </c>
      <c r="J6" s="23">
        <f>'[1]2'!$Y355</f>
        <v>133740.07699999999</v>
      </c>
      <c r="K6" s="23">
        <f>'[1]2'!$AA355</f>
        <v>133740.07699999999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345865</v>
      </c>
      <c r="D7" s="23">
        <f>'[1]2'!$D356</f>
        <v>354574</v>
      </c>
      <c r="E7" s="23">
        <f>'[1]2'!$E356</f>
        <v>350408</v>
      </c>
      <c r="F7" s="24">
        <f>'[1]2'!$F356</f>
        <v>297766</v>
      </c>
      <c r="G7" s="23">
        <f>'[1]2'!$G356</f>
        <v>262656</v>
      </c>
      <c r="H7" s="25">
        <f>'[1]2'!$H356</f>
        <v>348630</v>
      </c>
      <c r="I7" s="23">
        <f>'[1]2'!$P356</f>
        <v>309734</v>
      </c>
      <c r="J7" s="23">
        <f>'[1]2'!$Y356</f>
        <v>339335.35099999997</v>
      </c>
      <c r="K7" s="23">
        <f>'[1]2'!$AA356</f>
        <v>355289.35100000002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HIV/AIDS</v>
      </c>
      <c r="C8" s="23">
        <f>'[1]2'!$C357</f>
        <v>502592</v>
      </c>
      <c r="D8" s="23">
        <f>'[1]2'!$D357</f>
        <v>672846</v>
      </c>
      <c r="E8" s="23">
        <f>'[1]2'!$E357</f>
        <v>731935</v>
      </c>
      <c r="F8" s="24">
        <f>'[1]2'!$F357</f>
        <v>878783</v>
      </c>
      <c r="G8" s="23">
        <f>'[1]2'!$G357</f>
        <v>883833</v>
      </c>
      <c r="H8" s="25">
        <f>'[1]2'!$H357</f>
        <v>838756</v>
      </c>
      <c r="I8" s="23">
        <f>'[1]2'!$P357</f>
        <v>947658</v>
      </c>
      <c r="J8" s="23">
        <f>'[1]2'!$Y357</f>
        <v>1064037.4919999999</v>
      </c>
      <c r="K8" s="23">
        <f>'[1]2'!$AA357</f>
        <v>1195118.4920000001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Nutrition</v>
      </c>
      <c r="C9" s="23">
        <f>'[1]2'!$C358</f>
        <v>9830</v>
      </c>
      <c r="D9" s="23">
        <f>'[1]2'!$D358</f>
        <v>7396</v>
      </c>
      <c r="E9" s="23">
        <f>'[1]2'!$E358</f>
        <v>9084</v>
      </c>
      <c r="F9" s="24">
        <f>'[1]2'!$F358</f>
        <v>10863</v>
      </c>
      <c r="G9" s="23">
        <f>'[1]2'!$G358</f>
        <v>10854</v>
      </c>
      <c r="H9" s="25">
        <f>'[1]2'!$H358</f>
        <v>11782</v>
      </c>
      <c r="I9" s="23">
        <f>'[1]2'!$P358</f>
        <v>13346</v>
      </c>
      <c r="J9" s="23">
        <f>'[1]2'!$Y358</f>
        <v>14035.338</v>
      </c>
      <c r="K9" s="23">
        <f>'[1]2'!$AA358</f>
        <v>14035.338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Coroner Services</v>
      </c>
      <c r="C10" s="23">
        <f>'[1]2'!$C359</f>
        <v>38689</v>
      </c>
      <c r="D10" s="23">
        <f>'[1]2'!$D359</f>
        <v>38359</v>
      </c>
      <c r="E10" s="23">
        <f>'[1]2'!$E359</f>
        <v>35859</v>
      </c>
      <c r="F10" s="24">
        <f>'[1]2'!$F359</f>
        <v>40981</v>
      </c>
      <c r="G10" s="23">
        <f>'[1]2'!$G359</f>
        <v>35953</v>
      </c>
      <c r="H10" s="25">
        <f>'[1]2'!$H359</f>
        <v>34772</v>
      </c>
      <c r="I10" s="23">
        <f>'[1]2'!$P359</f>
        <v>36120</v>
      </c>
      <c r="J10" s="23">
        <f>'[1]2'!$Y359</f>
        <v>36087.360000000001</v>
      </c>
      <c r="K10" s="23">
        <f>'[1]2'!$AA359</f>
        <v>35087.360000000001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District Hospitals</v>
      </c>
      <c r="C11" s="23">
        <f>'[1]2'!$C360</f>
        <v>930129</v>
      </c>
      <c r="D11" s="23">
        <f>'[1]2'!$D360</f>
        <v>1026721</v>
      </c>
      <c r="E11" s="23">
        <f>'[1]2'!$E360</f>
        <v>1085717</v>
      </c>
      <c r="F11" s="24">
        <f>'[1]2'!$F360</f>
        <v>1079803</v>
      </c>
      <c r="G11" s="23">
        <f>'[1]2'!$G360</f>
        <v>1230209</v>
      </c>
      <c r="H11" s="25">
        <f>'[1]2'!$H360</f>
        <v>1163333</v>
      </c>
      <c r="I11" s="23">
        <f>'[1]2'!$P360</f>
        <v>1176164</v>
      </c>
      <c r="J11" s="23">
        <f>'[1]2'!$Y360</f>
        <v>1230854</v>
      </c>
      <c r="K11" s="23">
        <f>'[1]2'!$AA360</f>
        <v>1265647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'[1]2'!$B361</f>
        <v>9. 0</v>
      </c>
      <c r="C12" s="23">
        <f>'[1]2'!$C361</f>
        <v>0</v>
      </c>
      <c r="D12" s="23">
        <f>'[1]2'!$D361</f>
        <v>0</v>
      </c>
      <c r="E12" s="23">
        <f>'[1]2'!$E361</f>
        <v>0</v>
      </c>
      <c r="F12" s="24">
        <f>'[1]2'!$F361</f>
        <v>0</v>
      </c>
      <c r="G12" s="23">
        <f>'[1]2'!$G361</f>
        <v>0</v>
      </c>
      <c r="H12" s="25">
        <f>'[1]2'!$H361</f>
        <v>0</v>
      </c>
      <c r="I12" s="23">
        <f>'[1]2'!$P361</f>
        <v>0</v>
      </c>
      <c r="J12" s="23">
        <f>'[1]2'!$Y361</f>
        <v>0</v>
      </c>
      <c r="K12" s="23">
        <f>'[1]2'!$AA361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2640287</v>
      </c>
      <c r="D19" s="28">
        <f t="shared" ref="D19:K19" si="1">SUM(D4:D18)</f>
        <v>2951554</v>
      </c>
      <c r="E19" s="28">
        <f t="shared" si="1"/>
        <v>3104937</v>
      </c>
      <c r="F19" s="29">
        <f t="shared" si="1"/>
        <v>3354835</v>
      </c>
      <c r="G19" s="28">
        <f t="shared" si="1"/>
        <v>3420307</v>
      </c>
      <c r="H19" s="30">
        <f t="shared" si="1"/>
        <v>3348273</v>
      </c>
      <c r="I19" s="28">
        <f t="shared" si="1"/>
        <v>3483627</v>
      </c>
      <c r="J19" s="28">
        <f t="shared" si="1"/>
        <v>3762399.7229999998</v>
      </c>
      <c r="K19" s="28">
        <f t="shared" si="1"/>
        <v>4000895.753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'[1]2'!$B$10)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2531351</v>
      </c>
      <c r="D4" s="52">
        <f t="shared" ref="D4:K4" si="0">SUM(D5:D7)</f>
        <v>2787476</v>
      </c>
      <c r="E4" s="52">
        <f t="shared" si="0"/>
        <v>3028079</v>
      </c>
      <c r="F4" s="53">
        <f t="shared" si="0"/>
        <v>3301678</v>
      </c>
      <c r="G4" s="52">
        <f t="shared" si="0"/>
        <v>3348089</v>
      </c>
      <c r="H4" s="54">
        <f t="shared" si="0"/>
        <v>3268760</v>
      </c>
      <c r="I4" s="52">
        <f t="shared" si="0"/>
        <v>3368508</v>
      </c>
      <c r="J4" s="52">
        <f t="shared" si="0"/>
        <v>3634020.6770000006</v>
      </c>
      <c r="K4" s="52">
        <f t="shared" si="0"/>
        <v>3877083.2350000008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1741018</v>
      </c>
      <c r="D5" s="34">
        <f>'[1]2'!D$375</f>
        <v>1997312</v>
      </c>
      <c r="E5" s="34">
        <f>'[1]2'!E$375</f>
        <v>2095167</v>
      </c>
      <c r="F5" s="35">
        <f>'[1]2'!F$375</f>
        <v>2353178</v>
      </c>
      <c r="G5" s="34">
        <f>'[1]2'!G$375</f>
        <v>2200654</v>
      </c>
      <c r="H5" s="36">
        <f>'[1]2'!H$375</f>
        <v>2188271</v>
      </c>
      <c r="I5" s="34">
        <f>'[1]2'!P$375</f>
        <v>2222397</v>
      </c>
      <c r="J5" s="34">
        <f>'[1]2'!Y$375</f>
        <v>2364651.1050000004</v>
      </c>
      <c r="K5" s="36">
        <f>'[1]2'!AA$375</f>
        <v>2443273.1050000004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790295</v>
      </c>
      <c r="D6" s="23">
        <f>'[1]2'!D$378</f>
        <v>790121</v>
      </c>
      <c r="E6" s="23">
        <f>'[1]2'!E$378</f>
        <v>932802</v>
      </c>
      <c r="F6" s="24">
        <f>'[1]2'!F$378</f>
        <v>948394</v>
      </c>
      <c r="G6" s="23">
        <f>'[1]2'!G$378</f>
        <v>1147339</v>
      </c>
      <c r="H6" s="25">
        <f>'[1]2'!H$378</f>
        <v>1080429</v>
      </c>
      <c r="I6" s="23">
        <f>'[1]2'!P$378</f>
        <v>1146017</v>
      </c>
      <c r="J6" s="23">
        <f>'[1]2'!Y$378</f>
        <v>1269254.9220000003</v>
      </c>
      <c r="K6" s="25">
        <f>'[1]2'!AA$378</f>
        <v>1433695.4800000004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38</v>
      </c>
      <c r="D7" s="39">
        <f>'[1]2'!D$417</f>
        <v>43</v>
      </c>
      <c r="E7" s="39">
        <f>'[1]2'!E$417</f>
        <v>110</v>
      </c>
      <c r="F7" s="38">
        <f>'[1]2'!F$417</f>
        <v>106</v>
      </c>
      <c r="G7" s="39">
        <f>'[1]2'!G$417</f>
        <v>96</v>
      </c>
      <c r="H7" s="40">
        <f>'[1]2'!H$417</f>
        <v>60</v>
      </c>
      <c r="I7" s="39">
        <f>'[1]2'!P$417</f>
        <v>94</v>
      </c>
      <c r="J7" s="39">
        <f>'[1]2'!Y$417</f>
        <v>114.65</v>
      </c>
      <c r="K7" s="40">
        <f>'[1]2'!AA$417</f>
        <v>114.65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58671</v>
      </c>
      <c r="D8" s="52">
        <f t="shared" ref="D8:K8" si="1">SUM(D9:D15)</f>
        <v>78035</v>
      </c>
      <c r="E8" s="52">
        <f t="shared" si="1"/>
        <v>53054</v>
      </c>
      <c r="F8" s="53">
        <f t="shared" si="1"/>
        <v>10591</v>
      </c>
      <c r="G8" s="52">
        <f t="shared" si="1"/>
        <v>29898</v>
      </c>
      <c r="H8" s="54">
        <f t="shared" si="1"/>
        <v>42148</v>
      </c>
      <c r="I8" s="52">
        <f t="shared" si="1"/>
        <v>48198</v>
      </c>
      <c r="J8" s="52">
        <f t="shared" si="1"/>
        <v>59668.567999999999</v>
      </c>
      <c r="K8" s="52">
        <f t="shared" si="1"/>
        <v>59668.243000000002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122</v>
      </c>
      <c r="D9" s="34">
        <f>'[1]2'!D$421</f>
        <v>0</v>
      </c>
      <c r="E9" s="34">
        <f>'[1]2'!E$421</f>
        <v>0</v>
      </c>
      <c r="F9" s="35">
        <f>'[1]2'!F$421</f>
        <v>0</v>
      </c>
      <c r="G9" s="34">
        <f>'[1]2'!G$421</f>
        <v>0</v>
      </c>
      <c r="H9" s="36">
        <f>'[1]2'!H$421</f>
        <v>7</v>
      </c>
      <c r="I9" s="34">
        <f>'[1]2'!P$421</f>
        <v>0</v>
      </c>
      <c r="J9" s="34">
        <f>'[1]2'!Y$421</f>
        <v>0</v>
      </c>
      <c r="K9" s="36">
        <f>'[1]2'!AA$421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0</v>
      </c>
      <c r="E10" s="23">
        <f>'[1]2'!E$428</f>
        <v>0</v>
      </c>
      <c r="F10" s="24">
        <f>'[1]2'!F$428</f>
        <v>0</v>
      </c>
      <c r="G10" s="23">
        <f>'[1]2'!G$428</f>
        <v>0</v>
      </c>
      <c r="H10" s="25">
        <f>'[1]2'!H$428</f>
        <v>0</v>
      </c>
      <c r="I10" s="23">
        <f>'[1]2'!P$428</f>
        <v>0</v>
      </c>
      <c r="J10" s="23">
        <f>'[1]2'!Y$428</f>
        <v>0</v>
      </c>
      <c r="K10" s="25">
        <f>'[1]2'!AA$428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2528</v>
      </c>
      <c r="D13" s="23">
        <f>'[1]2'!D$433</f>
        <v>3222</v>
      </c>
      <c r="E13" s="23">
        <f>'[1]2'!E$433</f>
        <v>490</v>
      </c>
      <c r="F13" s="24">
        <f>'[1]2'!F$433</f>
        <v>0</v>
      </c>
      <c r="G13" s="23">
        <f>'[1]2'!G$433</f>
        <v>0</v>
      </c>
      <c r="H13" s="25">
        <f>'[1]2'!H$433</f>
        <v>8150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51630</v>
      </c>
      <c r="D14" s="23">
        <f>'[1]2'!D$440</f>
        <v>68697</v>
      </c>
      <c r="E14" s="23">
        <f>'[1]2'!E$440</f>
        <v>43558</v>
      </c>
      <c r="F14" s="24">
        <f>'[1]2'!F$440</f>
        <v>7236</v>
      </c>
      <c r="G14" s="23">
        <f>'[1]2'!G$440</f>
        <v>26563</v>
      </c>
      <c r="H14" s="25">
        <f>'[1]2'!H$440</f>
        <v>25677</v>
      </c>
      <c r="I14" s="23">
        <f>'[1]2'!P$440</f>
        <v>44738</v>
      </c>
      <c r="J14" s="23">
        <f>'[1]2'!Y$440</f>
        <v>56000.324999999997</v>
      </c>
      <c r="K14" s="25">
        <f>'[1]2'!AA$440</f>
        <v>56000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4391</v>
      </c>
      <c r="D15" s="39">
        <f>'[1]2'!D$441</f>
        <v>6116</v>
      </c>
      <c r="E15" s="39">
        <f>'[1]2'!E$441</f>
        <v>9006</v>
      </c>
      <c r="F15" s="38">
        <f>'[1]2'!F$441</f>
        <v>3355</v>
      </c>
      <c r="G15" s="39">
        <f>'[1]2'!G$441</f>
        <v>3335</v>
      </c>
      <c r="H15" s="40">
        <f>'[1]2'!H$441</f>
        <v>8314</v>
      </c>
      <c r="I15" s="39">
        <f>'[1]2'!P$441</f>
        <v>3460</v>
      </c>
      <c r="J15" s="39">
        <f>'[1]2'!Y$441</f>
        <v>3668.2429999999999</v>
      </c>
      <c r="K15" s="40">
        <f>'[1]2'!AA$441</f>
        <v>3668.2429999999999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39835</v>
      </c>
      <c r="D16" s="52">
        <f t="shared" ref="D16:K16" si="2">SUM(D17:D23)</f>
        <v>85515</v>
      </c>
      <c r="E16" s="52">
        <f t="shared" si="2"/>
        <v>23671</v>
      </c>
      <c r="F16" s="53">
        <f t="shared" si="2"/>
        <v>42566</v>
      </c>
      <c r="G16" s="52">
        <f t="shared" si="2"/>
        <v>42320</v>
      </c>
      <c r="H16" s="54">
        <f t="shared" si="2"/>
        <v>37365</v>
      </c>
      <c r="I16" s="52">
        <f t="shared" si="2"/>
        <v>66921</v>
      </c>
      <c r="J16" s="52">
        <f t="shared" si="2"/>
        <v>68710.543000000005</v>
      </c>
      <c r="K16" s="52">
        <f t="shared" si="2"/>
        <v>64144.11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11787</v>
      </c>
      <c r="D17" s="34">
        <f>'[1]2'!D$445</f>
        <v>57078</v>
      </c>
      <c r="E17" s="34">
        <f>'[1]2'!E$445</f>
        <v>2696</v>
      </c>
      <c r="F17" s="35">
        <f>'[1]2'!F$445</f>
        <v>22827</v>
      </c>
      <c r="G17" s="34">
        <f>'[1]2'!G$445</f>
        <v>13664</v>
      </c>
      <c r="H17" s="36">
        <f>'[1]2'!H$445</f>
        <v>14161</v>
      </c>
      <c r="I17" s="34">
        <f>'[1]2'!P$445</f>
        <v>3500</v>
      </c>
      <c r="J17" s="34">
        <f>'[1]2'!Y$445</f>
        <v>9.1000000000349246E-2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28048</v>
      </c>
      <c r="D18" s="23">
        <f>'[1]2'!D$448</f>
        <v>28437</v>
      </c>
      <c r="E18" s="23">
        <f>'[1]2'!E$448</f>
        <v>20975</v>
      </c>
      <c r="F18" s="24">
        <f>'[1]2'!F$448</f>
        <v>19739</v>
      </c>
      <c r="G18" s="23">
        <f>'[1]2'!G$448</f>
        <v>28656</v>
      </c>
      <c r="H18" s="25">
        <f>'[1]2'!H$448</f>
        <v>23204</v>
      </c>
      <c r="I18" s="23">
        <f>'[1]2'!P$448</f>
        <v>63421</v>
      </c>
      <c r="J18" s="23">
        <f>'[1]2'!Y$448</f>
        <v>68710.452000000005</v>
      </c>
      <c r="K18" s="25">
        <f>'[1]2'!AA$448</f>
        <v>64144.11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10430</v>
      </c>
      <c r="D24" s="52">
        <f>'[1]2'!D$456</f>
        <v>528</v>
      </c>
      <c r="E24" s="52">
        <f>'[1]2'!E$456</f>
        <v>133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2640287</v>
      </c>
      <c r="D26" s="28">
        <f t="shared" ref="D26:K26" si="3">+D4+D8+D16+D24</f>
        <v>2951554</v>
      </c>
      <c r="E26" s="28">
        <f t="shared" si="3"/>
        <v>3104937</v>
      </c>
      <c r="F26" s="29">
        <f t="shared" si="3"/>
        <v>3354835</v>
      </c>
      <c r="G26" s="28">
        <f t="shared" si="3"/>
        <v>3420307</v>
      </c>
      <c r="H26" s="30">
        <f t="shared" si="3"/>
        <v>3348273</v>
      </c>
      <c r="I26" s="28">
        <f t="shared" si="3"/>
        <v>3483627</v>
      </c>
      <c r="J26" s="28">
        <f t="shared" si="3"/>
        <v>3762399.7880000006</v>
      </c>
      <c r="K26" s="28">
        <f t="shared" si="3"/>
        <v>4000895.5880000005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425575</v>
      </c>
      <c r="D4" s="23">
        <f>'[1]2'!$D503</f>
        <v>495528</v>
      </c>
      <c r="E4" s="23">
        <f>'[1]2'!$E503</f>
        <v>526133</v>
      </c>
      <c r="F4" s="35">
        <f>'[1]2'!$F503</f>
        <v>459212</v>
      </c>
      <c r="G4" s="34">
        <f>'[1]2'!$G503</f>
        <v>466566</v>
      </c>
      <c r="H4" s="36">
        <f>'[1]2'!$H503</f>
        <v>513136</v>
      </c>
      <c r="I4" s="23">
        <f>'[1]2'!$P503</f>
        <v>548318</v>
      </c>
      <c r="J4" s="23">
        <f>'[1]2'!$Y503</f>
        <v>548380.47699999996</v>
      </c>
      <c r="K4" s="23">
        <f>'[1]2'!$AA503</f>
        <v>563974.47699999996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8293</v>
      </c>
      <c r="D5" s="23">
        <f>'[1]2'!$D504</f>
        <v>9447</v>
      </c>
      <c r="E5" s="23">
        <f>'[1]2'!$E504</f>
        <v>9180</v>
      </c>
      <c r="F5" s="24">
        <f>'[1]2'!$F504</f>
        <v>11773</v>
      </c>
      <c r="G5" s="23">
        <f>'[1]2'!$G504</f>
        <v>11773</v>
      </c>
      <c r="H5" s="25">
        <f>'[1]2'!$H504</f>
        <v>9516</v>
      </c>
      <c r="I5" s="23">
        <f>'[1]2'!$P504</f>
        <v>11990</v>
      </c>
      <c r="J5" s="23">
        <f>'[1]2'!$Y504</f>
        <v>12938.795</v>
      </c>
      <c r="K5" s="23">
        <f>'[1]2'!$AA504</f>
        <v>17066.794999999998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433868</v>
      </c>
      <c r="D19" s="28">
        <f t="shared" ref="D19:K19" si="1">SUM(D4:D18)</f>
        <v>504975</v>
      </c>
      <c r="E19" s="28">
        <f t="shared" si="1"/>
        <v>535313</v>
      </c>
      <c r="F19" s="29">
        <f t="shared" si="1"/>
        <v>470985</v>
      </c>
      <c r="G19" s="28">
        <f t="shared" si="1"/>
        <v>478339</v>
      </c>
      <c r="H19" s="30">
        <f t="shared" si="1"/>
        <v>522652</v>
      </c>
      <c r="I19" s="28">
        <f t="shared" si="1"/>
        <v>560308</v>
      </c>
      <c r="J19" s="28">
        <f t="shared" si="1"/>
        <v>561319.272</v>
      </c>
      <c r="K19" s="28">
        <f t="shared" si="1"/>
        <v>581041.272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391543</v>
      </c>
      <c r="D4" s="52">
        <f t="shared" ref="D4:K4" si="0">SUM(D5:D7)</f>
        <v>498998</v>
      </c>
      <c r="E4" s="52">
        <f t="shared" si="0"/>
        <v>526357</v>
      </c>
      <c r="F4" s="53">
        <f t="shared" si="0"/>
        <v>467853</v>
      </c>
      <c r="G4" s="52">
        <f t="shared" si="0"/>
        <v>474955</v>
      </c>
      <c r="H4" s="54">
        <f t="shared" si="0"/>
        <v>512007</v>
      </c>
      <c r="I4" s="52">
        <f t="shared" si="0"/>
        <v>544213</v>
      </c>
      <c r="J4" s="52">
        <f t="shared" si="0"/>
        <v>557869.179</v>
      </c>
      <c r="K4" s="52">
        <f t="shared" si="0"/>
        <v>577591.179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270199</v>
      </c>
      <c r="D5" s="34">
        <f>'[1]2'!D$525</f>
        <v>333921</v>
      </c>
      <c r="E5" s="34">
        <f>'[1]2'!E$525</f>
        <v>346289</v>
      </c>
      <c r="F5" s="35">
        <f>'[1]2'!F$525</f>
        <v>365643</v>
      </c>
      <c r="G5" s="34">
        <f>'[1]2'!G$525</f>
        <v>365643</v>
      </c>
      <c r="H5" s="36">
        <f>'[1]2'!H$525</f>
        <v>350407</v>
      </c>
      <c r="I5" s="34">
        <f>'[1]2'!P$525</f>
        <v>381393</v>
      </c>
      <c r="J5" s="34">
        <f>'[1]2'!Y$525</f>
        <v>400950.23399999994</v>
      </c>
      <c r="K5" s="36">
        <f>'[1]2'!AA$525</f>
        <v>447596.234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121059</v>
      </c>
      <c r="D6" s="23">
        <f>'[1]2'!D$528</f>
        <v>165032</v>
      </c>
      <c r="E6" s="23">
        <f>'[1]2'!E$528</f>
        <v>179390</v>
      </c>
      <c r="F6" s="24">
        <f>'[1]2'!F$528</f>
        <v>101860</v>
      </c>
      <c r="G6" s="23">
        <f>'[1]2'!G$528</f>
        <v>108962</v>
      </c>
      <c r="H6" s="25">
        <f>'[1]2'!H$528</f>
        <v>161453</v>
      </c>
      <c r="I6" s="23">
        <f>'[1]2'!P$528</f>
        <v>162820</v>
      </c>
      <c r="J6" s="23">
        <f>'[1]2'!Y$528</f>
        <v>156918.94500000001</v>
      </c>
      <c r="K6" s="25">
        <f>'[1]2'!AA$528</f>
        <v>129994.94499999999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285</v>
      </c>
      <c r="D7" s="39">
        <f>'[1]2'!D$567</f>
        <v>45</v>
      </c>
      <c r="E7" s="39">
        <f>'[1]2'!E$567</f>
        <v>678</v>
      </c>
      <c r="F7" s="38">
        <f>'[1]2'!F$567</f>
        <v>350</v>
      </c>
      <c r="G7" s="39">
        <f>'[1]2'!G$567</f>
        <v>350</v>
      </c>
      <c r="H7" s="40">
        <f>'[1]2'!H$567</f>
        <v>147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1074</v>
      </c>
      <c r="D8" s="52">
        <f t="shared" ref="D8:K8" si="1">SUM(D9:D15)</f>
        <v>355</v>
      </c>
      <c r="E8" s="52">
        <f t="shared" si="1"/>
        <v>387</v>
      </c>
      <c r="F8" s="53">
        <f t="shared" si="1"/>
        <v>32</v>
      </c>
      <c r="G8" s="52">
        <f t="shared" si="1"/>
        <v>32</v>
      </c>
      <c r="H8" s="54">
        <f t="shared" si="1"/>
        <v>514</v>
      </c>
      <c r="I8" s="52">
        <f t="shared" si="1"/>
        <v>534</v>
      </c>
      <c r="J8" s="52">
        <f t="shared" si="1"/>
        <v>35</v>
      </c>
      <c r="K8" s="52">
        <f t="shared" si="1"/>
        <v>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912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119</v>
      </c>
      <c r="D13" s="23">
        <f>'[1]2'!D$583</f>
        <v>230</v>
      </c>
      <c r="E13" s="23">
        <f>'[1]2'!E$583</f>
        <v>63</v>
      </c>
      <c r="F13" s="24">
        <f>'[1]2'!F$583</f>
        <v>0</v>
      </c>
      <c r="G13" s="23">
        <f>'[1]2'!G$583</f>
        <v>0</v>
      </c>
      <c r="H13" s="25">
        <f>'[1]2'!H$583</f>
        <v>135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43</v>
      </c>
      <c r="D15" s="39">
        <f>'[1]2'!D$591</f>
        <v>125</v>
      </c>
      <c r="E15" s="39">
        <f>'[1]2'!E$591</f>
        <v>324</v>
      </c>
      <c r="F15" s="38">
        <f>'[1]2'!F$591</f>
        <v>32</v>
      </c>
      <c r="G15" s="39">
        <f>'[1]2'!G$591</f>
        <v>32</v>
      </c>
      <c r="H15" s="40">
        <f>'[1]2'!H$591</f>
        <v>379</v>
      </c>
      <c r="I15" s="39">
        <f>'[1]2'!P$591</f>
        <v>534</v>
      </c>
      <c r="J15" s="39">
        <f>'[1]2'!Y$591</f>
        <v>35</v>
      </c>
      <c r="K15" s="40">
        <f>'[1]2'!AA$591</f>
        <v>35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31735</v>
      </c>
      <c r="D16" s="52">
        <f t="shared" ref="D16:K16" si="2">SUM(D17:D23)</f>
        <v>1731</v>
      </c>
      <c r="E16" s="52">
        <f t="shared" si="2"/>
        <v>7464</v>
      </c>
      <c r="F16" s="53">
        <f t="shared" si="2"/>
        <v>3100</v>
      </c>
      <c r="G16" s="52">
        <f t="shared" si="2"/>
        <v>3352</v>
      </c>
      <c r="H16" s="54">
        <f t="shared" si="2"/>
        <v>10131</v>
      </c>
      <c r="I16" s="52">
        <f t="shared" si="2"/>
        <v>15561</v>
      </c>
      <c r="J16" s="52">
        <f t="shared" si="2"/>
        <v>3415.0909999999999</v>
      </c>
      <c r="K16" s="52">
        <f t="shared" si="2"/>
        <v>3415.0909999999999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635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31100</v>
      </c>
      <c r="D18" s="23">
        <f>'[1]2'!D$598</f>
        <v>1731</v>
      </c>
      <c r="E18" s="23">
        <f>'[1]2'!E$598</f>
        <v>7464</v>
      </c>
      <c r="F18" s="24">
        <f>'[1]2'!F$598</f>
        <v>3100</v>
      </c>
      <c r="G18" s="23">
        <f>'[1]2'!G$598</f>
        <v>3352</v>
      </c>
      <c r="H18" s="25">
        <f>'[1]2'!H$598</f>
        <v>10131</v>
      </c>
      <c r="I18" s="23">
        <f>'[1]2'!P$598</f>
        <v>15561</v>
      </c>
      <c r="J18" s="23">
        <f>'[1]2'!Y$598</f>
        <v>3415.0909999999999</v>
      </c>
      <c r="K18" s="25">
        <f>'[1]2'!AA$598</f>
        <v>3415.0909999999999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9516</v>
      </c>
      <c r="D24" s="52">
        <f>'[1]2'!D$606</f>
        <v>3891</v>
      </c>
      <c r="E24" s="52">
        <f>'[1]2'!E$606</f>
        <v>1105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433868</v>
      </c>
      <c r="D26" s="28">
        <f t="shared" ref="D26:K26" si="3">+D4+D8+D16+D24</f>
        <v>504975</v>
      </c>
      <c r="E26" s="28">
        <f t="shared" si="3"/>
        <v>535313</v>
      </c>
      <c r="F26" s="29">
        <f t="shared" si="3"/>
        <v>470985</v>
      </c>
      <c r="G26" s="28">
        <f t="shared" si="3"/>
        <v>478339</v>
      </c>
      <c r="H26" s="30">
        <f t="shared" si="3"/>
        <v>522652</v>
      </c>
      <c r="I26" s="28">
        <f t="shared" si="3"/>
        <v>560308</v>
      </c>
      <c r="J26" s="28">
        <f t="shared" si="3"/>
        <v>561319.27</v>
      </c>
      <c r="K26" s="28">
        <f t="shared" si="3"/>
        <v>581041.27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Hospitals</v>
      </c>
      <c r="C4" s="23">
        <f>'[1]2'!$C653</f>
        <v>773723</v>
      </c>
      <c r="D4" s="23">
        <f>'[1]2'!$D653</f>
        <v>828715</v>
      </c>
      <c r="E4" s="23">
        <f>'[1]2'!$E653</f>
        <v>872978</v>
      </c>
      <c r="F4" s="35">
        <f>'[1]2'!$F653</f>
        <v>910722</v>
      </c>
      <c r="G4" s="34">
        <f>'[1]2'!$G653</f>
        <v>933696</v>
      </c>
      <c r="H4" s="36">
        <f>'[1]2'!$H653</f>
        <v>911310</v>
      </c>
      <c r="I4" s="23">
        <f>'[1]2'!$P653</f>
        <v>973694</v>
      </c>
      <c r="J4" s="23">
        <f>'[1]2'!$Y653</f>
        <v>1026280.0219999999</v>
      </c>
      <c r="K4" s="23">
        <f>'[1]2'!$AA653</f>
        <v>1133613.0220000001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Public-Private Partnerships</v>
      </c>
      <c r="C5" s="23">
        <f>'[1]2'!$C654</f>
        <v>0</v>
      </c>
      <c r="D5" s="23">
        <f>'[1]2'!$D654</f>
        <v>0</v>
      </c>
      <c r="E5" s="23">
        <f>'[1]2'!$E654</f>
        <v>0</v>
      </c>
      <c r="F5" s="24">
        <f>'[1]2'!$F654</f>
        <v>0</v>
      </c>
      <c r="G5" s="23">
        <f>'[1]2'!$G654</f>
        <v>0</v>
      </c>
      <c r="H5" s="25">
        <f>'[1]2'!$H654</f>
        <v>0</v>
      </c>
      <c r="I5" s="23">
        <f>'[1]2'!$P654</f>
        <v>0</v>
      </c>
      <c r="J5" s="23">
        <f>'[1]2'!$Y654</f>
        <v>0</v>
      </c>
      <c r="K5" s="23">
        <f>'[1]2'!$AA654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Psychiatric/Mental Hospital</v>
      </c>
      <c r="C6" s="23">
        <f>'[1]2'!$C655</f>
        <v>234952</v>
      </c>
      <c r="D6" s="23">
        <f>'[1]2'!$D655</f>
        <v>253507</v>
      </c>
      <c r="E6" s="23">
        <f>'[1]2'!$E655</f>
        <v>255581</v>
      </c>
      <c r="F6" s="24">
        <f>'[1]2'!$F655</f>
        <v>283679</v>
      </c>
      <c r="G6" s="23">
        <f>'[1]2'!$G655</f>
        <v>270861</v>
      </c>
      <c r="H6" s="25">
        <f>'[1]2'!$H655</f>
        <v>264794</v>
      </c>
      <c r="I6" s="23">
        <f>'[1]2'!$P655</f>
        <v>292219</v>
      </c>
      <c r="J6" s="23">
        <f>'[1]2'!$Y655</f>
        <v>317813.60699999996</v>
      </c>
      <c r="K6" s="23">
        <f>'[1]2'!$AA655</f>
        <v>341551.60700000002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'[1]2'!$B656</f>
        <v>4. 0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5. 0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1008675</v>
      </c>
      <c r="D19" s="28">
        <f t="shared" ref="D19:K19" si="1">SUM(D4:D18)</f>
        <v>1082222</v>
      </c>
      <c r="E19" s="28">
        <f t="shared" si="1"/>
        <v>1128559</v>
      </c>
      <c r="F19" s="29">
        <f t="shared" si="1"/>
        <v>1194401</v>
      </c>
      <c r="G19" s="28">
        <f t="shared" si="1"/>
        <v>1204557</v>
      </c>
      <c r="H19" s="30">
        <f t="shared" si="1"/>
        <v>1176104</v>
      </c>
      <c r="I19" s="28">
        <f t="shared" si="1"/>
        <v>1265913</v>
      </c>
      <c r="J19" s="28">
        <f t="shared" si="1"/>
        <v>1344093.6289999997</v>
      </c>
      <c r="K19" s="28">
        <f t="shared" si="1"/>
        <v>1475164.6290000002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987323</v>
      </c>
      <c r="D4" s="52">
        <f t="shared" ref="D4:K4" si="0">SUM(D5:D7)</f>
        <v>1061458</v>
      </c>
      <c r="E4" s="52">
        <f t="shared" si="0"/>
        <v>1113393</v>
      </c>
      <c r="F4" s="53">
        <f t="shared" si="0"/>
        <v>1176430</v>
      </c>
      <c r="G4" s="52">
        <f t="shared" si="0"/>
        <v>1192593</v>
      </c>
      <c r="H4" s="54">
        <f t="shared" si="0"/>
        <v>1164143</v>
      </c>
      <c r="I4" s="52">
        <f t="shared" si="0"/>
        <v>1246969</v>
      </c>
      <c r="J4" s="52">
        <f t="shared" si="0"/>
        <v>1326241.6269999999</v>
      </c>
      <c r="K4" s="52">
        <f t="shared" si="0"/>
        <v>1455241.6269999999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780298</v>
      </c>
      <c r="D5" s="34">
        <f>'[1]2'!D$675</f>
        <v>874228</v>
      </c>
      <c r="E5" s="34">
        <f>'[1]2'!E$675</f>
        <v>891943</v>
      </c>
      <c r="F5" s="35">
        <f>'[1]2'!F$675</f>
        <v>966536</v>
      </c>
      <c r="G5" s="34">
        <f>'[1]2'!G$675</f>
        <v>914159</v>
      </c>
      <c r="H5" s="36">
        <f>'[1]2'!H$675</f>
        <v>889659</v>
      </c>
      <c r="I5" s="34">
        <f>'[1]2'!P$675</f>
        <v>1022850</v>
      </c>
      <c r="J5" s="34">
        <f>'[1]2'!Y$675</f>
        <v>1105591.2439999999</v>
      </c>
      <c r="K5" s="36">
        <f>'[1]2'!AA$675</f>
        <v>1194435.2439999999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207024</v>
      </c>
      <c r="D6" s="23">
        <f>'[1]2'!D$678</f>
        <v>187228</v>
      </c>
      <c r="E6" s="23">
        <f>'[1]2'!E$678</f>
        <v>221420</v>
      </c>
      <c r="F6" s="24">
        <f>'[1]2'!F$678</f>
        <v>209868</v>
      </c>
      <c r="G6" s="23">
        <f>'[1]2'!G$678</f>
        <v>278408</v>
      </c>
      <c r="H6" s="25">
        <f>'[1]2'!H$678</f>
        <v>274474</v>
      </c>
      <c r="I6" s="23">
        <f>'[1]2'!P$678</f>
        <v>224084</v>
      </c>
      <c r="J6" s="23">
        <f>'[1]2'!Y$678</f>
        <v>220613.52799999999</v>
      </c>
      <c r="K6" s="25">
        <f>'[1]2'!AA$678</f>
        <v>260769.52799999999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1</v>
      </c>
      <c r="D7" s="39">
        <f>'[1]2'!D$717</f>
        <v>2</v>
      </c>
      <c r="E7" s="39">
        <f>'[1]2'!E$717</f>
        <v>30</v>
      </c>
      <c r="F7" s="38">
        <f>'[1]2'!F$717</f>
        <v>26</v>
      </c>
      <c r="G7" s="39">
        <f>'[1]2'!G$717</f>
        <v>26</v>
      </c>
      <c r="H7" s="40">
        <f>'[1]2'!H$717</f>
        <v>10</v>
      </c>
      <c r="I7" s="39">
        <f>'[1]2'!P$717</f>
        <v>35</v>
      </c>
      <c r="J7" s="39">
        <f>'[1]2'!Y$717</f>
        <v>36.855000000000004</v>
      </c>
      <c r="K7" s="40">
        <f>'[1]2'!AA$717</f>
        <v>36.855000000000004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3806</v>
      </c>
      <c r="D8" s="52">
        <f t="shared" ref="D8:K8" si="1">SUM(D9:D15)</f>
        <v>4095</v>
      </c>
      <c r="E8" s="52">
        <f t="shared" si="1"/>
        <v>7330</v>
      </c>
      <c r="F8" s="53">
        <f t="shared" si="1"/>
        <v>5182</v>
      </c>
      <c r="G8" s="52">
        <f t="shared" si="1"/>
        <v>5182</v>
      </c>
      <c r="H8" s="54">
        <f t="shared" si="1"/>
        <v>7029</v>
      </c>
      <c r="I8" s="52">
        <f t="shared" si="1"/>
        <v>6594</v>
      </c>
      <c r="J8" s="52">
        <f t="shared" si="1"/>
        <v>6935.482</v>
      </c>
      <c r="K8" s="52">
        <f t="shared" si="1"/>
        <v>6935.482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2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0</v>
      </c>
      <c r="E10" s="23">
        <f>'[1]2'!E$728</f>
        <v>0</v>
      </c>
      <c r="F10" s="24">
        <f>'[1]2'!F$728</f>
        <v>0</v>
      </c>
      <c r="G10" s="23">
        <f>'[1]2'!G$728</f>
        <v>0</v>
      </c>
      <c r="H10" s="25">
        <f>'[1]2'!H$728</f>
        <v>0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259</v>
      </c>
      <c r="F13" s="24">
        <f>'[1]2'!F$733</f>
        <v>0</v>
      </c>
      <c r="G13" s="23">
        <f>'[1]2'!G$733</f>
        <v>0</v>
      </c>
      <c r="H13" s="25">
        <f>'[1]2'!H$733</f>
        <v>450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1588</v>
      </c>
      <c r="D14" s="23">
        <f>'[1]2'!D$740</f>
        <v>1304</v>
      </c>
      <c r="E14" s="23">
        <f>'[1]2'!E$740</f>
        <v>2080</v>
      </c>
      <c r="F14" s="24">
        <f>'[1]2'!F$740</f>
        <v>1864</v>
      </c>
      <c r="G14" s="23">
        <f>'[1]2'!G$740</f>
        <v>1864</v>
      </c>
      <c r="H14" s="25">
        <f>'[1]2'!H$740</f>
        <v>1584</v>
      </c>
      <c r="I14" s="23">
        <f>'[1]2'!P$740</f>
        <v>2462</v>
      </c>
      <c r="J14" s="23">
        <f>'[1]2'!Y$740</f>
        <v>2589.4859999999999</v>
      </c>
      <c r="K14" s="25">
        <f>'[1]2'!AA$740</f>
        <v>2589.4859999999999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2216</v>
      </c>
      <c r="D15" s="39">
        <f>'[1]2'!D$741</f>
        <v>2791</v>
      </c>
      <c r="E15" s="39">
        <f>'[1]2'!E$741</f>
        <v>4991</v>
      </c>
      <c r="F15" s="38">
        <f>'[1]2'!F$741</f>
        <v>3318</v>
      </c>
      <c r="G15" s="39">
        <f>'[1]2'!G$741</f>
        <v>3318</v>
      </c>
      <c r="H15" s="40">
        <f>'[1]2'!H$741</f>
        <v>4995</v>
      </c>
      <c r="I15" s="39">
        <f>'[1]2'!P$741</f>
        <v>4132</v>
      </c>
      <c r="J15" s="39">
        <f>'[1]2'!Y$741</f>
        <v>4345.9960000000001</v>
      </c>
      <c r="K15" s="40">
        <f>'[1]2'!AA$741</f>
        <v>4345.9960000000001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13955</v>
      </c>
      <c r="D16" s="52">
        <f t="shared" ref="D16:K16" si="2">SUM(D17:D23)</f>
        <v>16496</v>
      </c>
      <c r="E16" s="52">
        <f t="shared" si="2"/>
        <v>7824</v>
      </c>
      <c r="F16" s="53">
        <f t="shared" si="2"/>
        <v>12789</v>
      </c>
      <c r="G16" s="52">
        <f t="shared" si="2"/>
        <v>6782</v>
      </c>
      <c r="H16" s="54">
        <f t="shared" si="2"/>
        <v>4932</v>
      </c>
      <c r="I16" s="52">
        <f t="shared" si="2"/>
        <v>12350</v>
      </c>
      <c r="J16" s="52">
        <f t="shared" si="2"/>
        <v>10916.55</v>
      </c>
      <c r="K16" s="52">
        <f t="shared" si="2"/>
        <v>12987.55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351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13604</v>
      </c>
      <c r="D18" s="23">
        <f>'[1]2'!D$748</f>
        <v>16496</v>
      </c>
      <c r="E18" s="23">
        <f>'[1]2'!E$748</f>
        <v>7824</v>
      </c>
      <c r="F18" s="24">
        <f>'[1]2'!F$748</f>
        <v>12789</v>
      </c>
      <c r="G18" s="23">
        <f>'[1]2'!G$748</f>
        <v>6782</v>
      </c>
      <c r="H18" s="25">
        <f>'[1]2'!H$748</f>
        <v>4932</v>
      </c>
      <c r="I18" s="23">
        <f>'[1]2'!P$748</f>
        <v>12350</v>
      </c>
      <c r="J18" s="23">
        <f>'[1]2'!Y$748</f>
        <v>10916.55</v>
      </c>
      <c r="K18" s="25">
        <f>'[1]2'!AA$748</f>
        <v>12987.55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3591</v>
      </c>
      <c r="D24" s="52">
        <f>'[1]2'!D$756</f>
        <v>173</v>
      </c>
      <c r="E24" s="52">
        <f>'[1]2'!E$756</f>
        <v>12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1008675</v>
      </c>
      <c r="D26" s="28">
        <f t="shared" ref="D26:K26" si="3">+D4+D8+D16+D24</f>
        <v>1082222</v>
      </c>
      <c r="E26" s="28">
        <f t="shared" si="3"/>
        <v>1128559</v>
      </c>
      <c r="F26" s="29">
        <f t="shared" si="3"/>
        <v>1194401</v>
      </c>
      <c r="G26" s="28">
        <f t="shared" si="3"/>
        <v>1204557</v>
      </c>
      <c r="H26" s="30">
        <f t="shared" si="3"/>
        <v>1176104</v>
      </c>
      <c r="I26" s="28">
        <f t="shared" si="3"/>
        <v>1265913</v>
      </c>
      <c r="J26" s="28">
        <f t="shared" si="3"/>
        <v>1344093.659</v>
      </c>
      <c r="K26" s="28">
        <f t="shared" si="3"/>
        <v>1475164.659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 Services</v>
      </c>
      <c r="C4" s="23">
        <f>'[1]2'!$C803</f>
        <v>1105519</v>
      </c>
      <c r="D4" s="23">
        <f>'[1]2'!$D803</f>
        <v>1259124</v>
      </c>
      <c r="E4" s="23">
        <f>'[1]2'!$E803</f>
        <v>1311390</v>
      </c>
      <c r="F4" s="35">
        <f>'[1]2'!$F803</f>
        <v>1355649</v>
      </c>
      <c r="G4" s="34">
        <f>'[1]2'!$G803</f>
        <v>1291839</v>
      </c>
      <c r="H4" s="36">
        <f>'[1]2'!$H803</f>
        <v>1072982</v>
      </c>
      <c r="I4" s="23">
        <f>'[1]2'!$P803</f>
        <v>1389120</v>
      </c>
      <c r="J4" s="23">
        <f>'[1]2'!$Y803</f>
        <v>1456248.3770000001</v>
      </c>
      <c r="K4" s="23">
        <f>'[1]2'!$AA803</f>
        <v>1582448.3770000001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'[1]2'!$B804</f>
        <v>2. Public-Private Partnership</v>
      </c>
      <c r="C5" s="23">
        <f>'[1]2'!$C804</f>
        <v>8432</v>
      </c>
      <c r="D5" s="23">
        <f>'[1]2'!$D804</f>
        <v>7490</v>
      </c>
      <c r="E5" s="23">
        <f>'[1]2'!$E804</f>
        <v>3222</v>
      </c>
      <c r="F5" s="24">
        <f>'[1]2'!$F804</f>
        <v>25229</v>
      </c>
      <c r="G5" s="23">
        <f>'[1]2'!$G804</f>
        <v>25424</v>
      </c>
      <c r="H5" s="25">
        <f>'[1]2'!$H804</f>
        <v>17975</v>
      </c>
      <c r="I5" s="23">
        <f>'[1]2'!$P804</f>
        <v>10240</v>
      </c>
      <c r="J5" s="23">
        <f>'[1]2'!$Y804</f>
        <v>12150.481</v>
      </c>
      <c r="K5" s="23">
        <f>'[1]2'!$AA804</f>
        <v>12150.481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'[1]2'!$B805</f>
        <v>3. Provincial Tertiary Hospital Services</v>
      </c>
      <c r="C6" s="23">
        <f>'[1]2'!$C805</f>
        <v>620873</v>
      </c>
      <c r="D6" s="23">
        <f>'[1]2'!$D805</f>
        <v>663921</v>
      </c>
      <c r="E6" s="23">
        <f>'[1]2'!$E805</f>
        <v>679616</v>
      </c>
      <c r="F6" s="24">
        <f>'[1]2'!$F805</f>
        <v>698871</v>
      </c>
      <c r="G6" s="23">
        <f>'[1]2'!$G805</f>
        <v>720422</v>
      </c>
      <c r="H6" s="25">
        <f>'[1]2'!$H805</f>
        <v>919781</v>
      </c>
      <c r="I6" s="23">
        <f>'[1]2'!$P805</f>
        <v>739304</v>
      </c>
      <c r="J6" s="23">
        <f>'[1]2'!$Y805</f>
        <v>767569.15700000001</v>
      </c>
      <c r="K6" s="23">
        <f>'[1]2'!$AA805</f>
        <v>793984.15700000001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1734824</v>
      </c>
      <c r="D19" s="28">
        <f t="shared" ref="D19:K19" si="1">SUM(D4:D18)</f>
        <v>1930535</v>
      </c>
      <c r="E19" s="28">
        <f t="shared" si="1"/>
        <v>1994228</v>
      </c>
      <c r="F19" s="29">
        <f t="shared" si="1"/>
        <v>2079749</v>
      </c>
      <c r="G19" s="28">
        <f t="shared" si="1"/>
        <v>2037685</v>
      </c>
      <c r="H19" s="30">
        <f t="shared" si="1"/>
        <v>2010738</v>
      </c>
      <c r="I19" s="28">
        <f t="shared" si="1"/>
        <v>2138664</v>
      </c>
      <c r="J19" s="28">
        <f t="shared" si="1"/>
        <v>2235968.0150000001</v>
      </c>
      <c r="K19" s="28">
        <f t="shared" si="1"/>
        <v>2388583.0150000001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1707052</v>
      </c>
      <c r="D4" s="52">
        <f t="shared" ref="D4:K4" si="0">SUM(D5:D7)</f>
        <v>1872197</v>
      </c>
      <c r="E4" s="52">
        <f t="shared" si="0"/>
        <v>1955295</v>
      </c>
      <c r="F4" s="53">
        <f t="shared" si="0"/>
        <v>2037398</v>
      </c>
      <c r="G4" s="52">
        <f t="shared" si="0"/>
        <v>1997734</v>
      </c>
      <c r="H4" s="54">
        <f t="shared" si="0"/>
        <v>1976210</v>
      </c>
      <c r="I4" s="52">
        <f t="shared" si="0"/>
        <v>2098388</v>
      </c>
      <c r="J4" s="52">
        <f t="shared" si="0"/>
        <v>2184681.4959999998</v>
      </c>
      <c r="K4" s="52">
        <f t="shared" si="0"/>
        <v>2346814.9920000001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1278413</v>
      </c>
      <c r="D5" s="34">
        <f>'[1]2'!D$825</f>
        <v>1402237</v>
      </c>
      <c r="E5" s="34">
        <f>'[1]2'!E$825</f>
        <v>1447745</v>
      </c>
      <c r="F5" s="35">
        <f>'[1]2'!F$825</f>
        <v>1650305</v>
      </c>
      <c r="G5" s="34">
        <f>'[1]2'!G$825</f>
        <v>1407834</v>
      </c>
      <c r="H5" s="36">
        <f>'[1]2'!H$825</f>
        <v>1469737</v>
      </c>
      <c r="I5" s="34">
        <f>'[1]2'!P$825</f>
        <v>1559923</v>
      </c>
      <c r="J5" s="34">
        <f>'[1]2'!Y$825</f>
        <v>1627239.5149999999</v>
      </c>
      <c r="K5" s="36">
        <f>'[1]2'!AA$825</f>
        <v>1709850.915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428639</v>
      </c>
      <c r="D6" s="23">
        <f>'[1]2'!D$828</f>
        <v>469958</v>
      </c>
      <c r="E6" s="23">
        <f>'[1]2'!E$828</f>
        <v>507530</v>
      </c>
      <c r="F6" s="24">
        <f>'[1]2'!F$828</f>
        <v>387093</v>
      </c>
      <c r="G6" s="23">
        <f>'[1]2'!G$828</f>
        <v>589899</v>
      </c>
      <c r="H6" s="25">
        <f>'[1]2'!H$828</f>
        <v>506473</v>
      </c>
      <c r="I6" s="23">
        <f>'[1]2'!P$828</f>
        <v>538465</v>
      </c>
      <c r="J6" s="23">
        <f>'[1]2'!Y$828</f>
        <v>557441.98100000003</v>
      </c>
      <c r="K6" s="25">
        <f>'[1]2'!AA$828</f>
        <v>636964.07699999993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2</v>
      </c>
      <c r="E7" s="39">
        <f>'[1]2'!E$867</f>
        <v>20</v>
      </c>
      <c r="F7" s="38">
        <f>'[1]2'!F$867</f>
        <v>0</v>
      </c>
      <c r="G7" s="39">
        <f>'[1]2'!G$867</f>
        <v>1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6419</v>
      </c>
      <c r="D8" s="52">
        <f t="shared" ref="D8:K8" si="1">SUM(D9:D15)</f>
        <v>10048</v>
      </c>
      <c r="E8" s="52">
        <f t="shared" si="1"/>
        <v>11040</v>
      </c>
      <c r="F8" s="53">
        <f t="shared" si="1"/>
        <v>7351</v>
      </c>
      <c r="G8" s="52">
        <f t="shared" si="1"/>
        <v>7351</v>
      </c>
      <c r="H8" s="54">
        <f t="shared" si="1"/>
        <v>8619</v>
      </c>
      <c r="I8" s="52">
        <f t="shared" si="1"/>
        <v>8890</v>
      </c>
      <c r="J8" s="52">
        <f t="shared" si="1"/>
        <v>6030.28</v>
      </c>
      <c r="K8" s="52">
        <f t="shared" si="1"/>
        <v>6030.28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5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0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2257</v>
      </c>
      <c r="D13" s="23">
        <f>'[1]2'!D$883</f>
        <v>17</v>
      </c>
      <c r="E13" s="23">
        <f>'[1]2'!E$883</f>
        <v>100</v>
      </c>
      <c r="F13" s="24">
        <f>'[1]2'!F$883</f>
        <v>0</v>
      </c>
      <c r="G13" s="23">
        <f>'[1]2'!G$883</f>
        <v>0</v>
      </c>
      <c r="H13" s="25">
        <f>'[1]2'!H$883</f>
        <v>15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4157</v>
      </c>
      <c r="D15" s="39">
        <f>'[1]2'!D$891</f>
        <v>10031</v>
      </c>
      <c r="E15" s="39">
        <f>'[1]2'!E$891</f>
        <v>10940</v>
      </c>
      <c r="F15" s="38">
        <f>'[1]2'!F$891</f>
        <v>7351</v>
      </c>
      <c r="G15" s="39">
        <f>'[1]2'!G$891</f>
        <v>7351</v>
      </c>
      <c r="H15" s="40">
        <f>'[1]2'!H$891</f>
        <v>8604</v>
      </c>
      <c r="I15" s="39">
        <f>'[1]2'!P$891</f>
        <v>8890</v>
      </c>
      <c r="J15" s="39">
        <f>'[1]2'!Y$891</f>
        <v>6030.28</v>
      </c>
      <c r="K15" s="40">
        <f>'[1]2'!AA$891</f>
        <v>6030.28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19691</v>
      </c>
      <c r="D16" s="52">
        <f t="shared" ref="D16:K16" si="2">SUM(D17:D23)</f>
        <v>48067</v>
      </c>
      <c r="E16" s="52">
        <f t="shared" si="2"/>
        <v>27830</v>
      </c>
      <c r="F16" s="53">
        <f t="shared" si="2"/>
        <v>35000</v>
      </c>
      <c r="G16" s="52">
        <f t="shared" si="2"/>
        <v>32600</v>
      </c>
      <c r="H16" s="54">
        <f t="shared" si="2"/>
        <v>25909</v>
      </c>
      <c r="I16" s="52">
        <f t="shared" si="2"/>
        <v>31386</v>
      </c>
      <c r="J16" s="52">
        <f t="shared" si="2"/>
        <v>45256.258000000002</v>
      </c>
      <c r="K16" s="52">
        <f t="shared" si="2"/>
        <v>35737.804000000004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0</v>
      </c>
      <c r="D17" s="34">
        <f>'[1]2'!D$895</f>
        <v>88</v>
      </c>
      <c r="E17" s="34">
        <f>'[1]2'!E$895</f>
        <v>324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19691</v>
      </c>
      <c r="D18" s="23">
        <f>'[1]2'!D$898</f>
        <v>47979</v>
      </c>
      <c r="E18" s="23">
        <f>'[1]2'!E$898</f>
        <v>27506</v>
      </c>
      <c r="F18" s="24">
        <f>'[1]2'!F$898</f>
        <v>35000</v>
      </c>
      <c r="G18" s="23">
        <f>'[1]2'!G$898</f>
        <v>32600</v>
      </c>
      <c r="H18" s="25">
        <f>'[1]2'!H$898</f>
        <v>25909</v>
      </c>
      <c r="I18" s="23">
        <f>'[1]2'!P$898</f>
        <v>31386</v>
      </c>
      <c r="J18" s="23">
        <f>'[1]2'!Y$898</f>
        <v>45256.258000000002</v>
      </c>
      <c r="K18" s="25">
        <f>'[1]2'!AA$898</f>
        <v>35737.804000000004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1662</v>
      </c>
      <c r="D24" s="52">
        <f>'[1]2'!D$906</f>
        <v>223</v>
      </c>
      <c r="E24" s="52">
        <f>'[1]2'!E$906</f>
        <v>63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1734824</v>
      </c>
      <c r="D26" s="28">
        <f t="shared" ref="D26:K26" si="3">+D4+D8+D16+D24</f>
        <v>1930535</v>
      </c>
      <c r="E26" s="28">
        <f t="shared" si="3"/>
        <v>1994228</v>
      </c>
      <c r="F26" s="29">
        <f t="shared" si="3"/>
        <v>2079749</v>
      </c>
      <c r="G26" s="28">
        <f t="shared" si="3"/>
        <v>2037685</v>
      </c>
      <c r="H26" s="30">
        <f t="shared" si="3"/>
        <v>2010738</v>
      </c>
      <c r="I26" s="28">
        <f t="shared" si="3"/>
        <v>2138664</v>
      </c>
      <c r="J26" s="28">
        <f t="shared" si="3"/>
        <v>2235968.0339999995</v>
      </c>
      <c r="K26" s="28">
        <f t="shared" si="3"/>
        <v>2388583.0759999999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 &amp;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 Training Colleges</v>
      </c>
      <c r="C4" s="23">
        <f>'[1]2'!$C953</f>
        <v>70092</v>
      </c>
      <c r="D4" s="23">
        <f>'[1]2'!$D953</f>
        <v>76036</v>
      </c>
      <c r="E4" s="23">
        <f>'[1]2'!$E953</f>
        <v>73267</v>
      </c>
      <c r="F4" s="35">
        <f>'[1]2'!$F953</f>
        <v>98522</v>
      </c>
      <c r="G4" s="34">
        <f>'[1]2'!$G953</f>
        <v>98253</v>
      </c>
      <c r="H4" s="36">
        <f>'[1]2'!$H953</f>
        <v>105117</v>
      </c>
      <c r="I4" s="23">
        <f>'[1]2'!$P953</f>
        <v>102865</v>
      </c>
      <c r="J4" s="23">
        <f>'[1]2'!$Y953</f>
        <v>92802.099000000002</v>
      </c>
      <c r="K4" s="23">
        <f>'[1]2'!$AA953</f>
        <v>95862.099000000002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Colleges</v>
      </c>
      <c r="C5" s="23">
        <f>'[1]2'!$C954</f>
        <v>17166</v>
      </c>
      <c r="D5" s="23">
        <f>'[1]2'!$D954</f>
        <v>19469</v>
      </c>
      <c r="E5" s="23">
        <f>'[1]2'!$E954</f>
        <v>20200</v>
      </c>
      <c r="F5" s="24">
        <f>'[1]2'!$F954</f>
        <v>18722</v>
      </c>
      <c r="G5" s="23">
        <f>'[1]2'!$G954</f>
        <v>18722</v>
      </c>
      <c r="H5" s="25">
        <f>'[1]2'!$H954</f>
        <v>15998</v>
      </c>
      <c r="I5" s="23">
        <f>'[1]2'!$P954</f>
        <v>24337</v>
      </c>
      <c r="J5" s="23">
        <f>'[1]2'!$Y954</f>
        <v>19881</v>
      </c>
      <c r="K5" s="23">
        <f>'[1]2'!$AA954</f>
        <v>19881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0</v>
      </c>
      <c r="D6" s="23">
        <f>'[1]2'!$D955</f>
        <v>0</v>
      </c>
      <c r="E6" s="23">
        <f>'[1]2'!$E955</f>
        <v>0</v>
      </c>
      <c r="F6" s="24">
        <f>'[1]2'!$F955</f>
        <v>0</v>
      </c>
      <c r="G6" s="23">
        <f>'[1]2'!$G955</f>
        <v>0</v>
      </c>
      <c r="H6" s="25">
        <f>'[1]2'!$H955</f>
        <v>0</v>
      </c>
      <c r="I6" s="23">
        <f>'[1]2'!$P955</f>
        <v>0</v>
      </c>
      <c r="J6" s="23">
        <f>'[1]2'!$Y955</f>
        <v>0</v>
      </c>
      <c r="K6" s="23">
        <f>'[1]2'!$AA955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Primary Health Care Training</v>
      </c>
      <c r="C7" s="23">
        <f>'[1]2'!$C956</f>
        <v>49800</v>
      </c>
      <c r="D7" s="23">
        <f>'[1]2'!$D956</f>
        <v>57872</v>
      </c>
      <c r="E7" s="23">
        <f>'[1]2'!$E956</f>
        <v>57368</v>
      </c>
      <c r="F7" s="24">
        <f>'[1]2'!$F956</f>
        <v>29954</v>
      </c>
      <c r="G7" s="23">
        <f>'[1]2'!$G956</f>
        <v>33519</v>
      </c>
      <c r="H7" s="25">
        <f>'[1]2'!$H956</f>
        <v>35145</v>
      </c>
      <c r="I7" s="23">
        <f>'[1]2'!$P956</f>
        <v>59863</v>
      </c>
      <c r="J7" s="23">
        <f>'[1]2'!$Y956</f>
        <v>56771.767999999996</v>
      </c>
      <c r="K7" s="23">
        <f>'[1]2'!$AA956</f>
        <v>56771.767999999996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Training Other</v>
      </c>
      <c r="C8" s="23">
        <f>'[1]2'!$C957</f>
        <v>13175</v>
      </c>
      <c r="D8" s="23">
        <f>'[1]2'!$D957</f>
        <v>45052</v>
      </c>
      <c r="E8" s="23">
        <f>'[1]2'!$E957</f>
        <v>49620</v>
      </c>
      <c r="F8" s="24">
        <f>'[1]2'!$F957</f>
        <v>12639</v>
      </c>
      <c r="G8" s="23">
        <f>'[1]2'!$G957</f>
        <v>12639</v>
      </c>
      <c r="H8" s="25">
        <f>'[1]2'!$H957</f>
        <v>12428</v>
      </c>
      <c r="I8" s="23">
        <f>'[1]2'!$P957</f>
        <v>25456</v>
      </c>
      <c r="J8" s="23">
        <f>'[1]2'!$Y957</f>
        <v>30470.976999999999</v>
      </c>
      <c r="K8" s="23">
        <f>'[1]2'!$AA957</f>
        <v>30470.976999999999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150233</v>
      </c>
      <c r="D19" s="28">
        <f t="shared" ref="D19:K19" si="1">SUM(D4:D18)</f>
        <v>198429</v>
      </c>
      <c r="E19" s="28">
        <f t="shared" si="1"/>
        <v>200455</v>
      </c>
      <c r="F19" s="29">
        <f t="shared" si="1"/>
        <v>159837</v>
      </c>
      <c r="G19" s="28">
        <f t="shared" si="1"/>
        <v>163133</v>
      </c>
      <c r="H19" s="30">
        <f t="shared" si="1"/>
        <v>168688</v>
      </c>
      <c r="I19" s="28">
        <f t="shared" si="1"/>
        <v>212521</v>
      </c>
      <c r="J19" s="28">
        <f t="shared" si="1"/>
        <v>199925.84399999998</v>
      </c>
      <c r="K19" s="28">
        <f t="shared" si="1"/>
        <v>202985.84399999998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PROPER('[1]2'!$B$14)</f>
        <v>Table 27: Summary of payments and estimates by economic classification: Health Science &amp;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125239</v>
      </c>
      <c r="D4" s="52">
        <f t="shared" ref="D4:K4" si="0">SUM(D5:D7)</f>
        <v>138393</v>
      </c>
      <c r="E4" s="52">
        <f t="shared" si="0"/>
        <v>152383</v>
      </c>
      <c r="F4" s="53">
        <f t="shared" si="0"/>
        <v>131778</v>
      </c>
      <c r="G4" s="52">
        <f t="shared" si="0"/>
        <v>140759</v>
      </c>
      <c r="H4" s="54">
        <f t="shared" si="0"/>
        <v>148701</v>
      </c>
      <c r="I4" s="52">
        <f t="shared" si="0"/>
        <v>206145</v>
      </c>
      <c r="J4" s="52">
        <f t="shared" si="0"/>
        <v>141221.04999999999</v>
      </c>
      <c r="K4" s="52">
        <f t="shared" si="0"/>
        <v>144281.05000000002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73129</v>
      </c>
      <c r="D5" s="34">
        <f>'[1]2'!D$975</f>
        <v>80718</v>
      </c>
      <c r="E5" s="34">
        <f>'[1]2'!E$975</f>
        <v>115545</v>
      </c>
      <c r="F5" s="35">
        <f>'[1]2'!F$975</f>
        <v>126566</v>
      </c>
      <c r="G5" s="34">
        <f>'[1]2'!G$975</f>
        <v>128862</v>
      </c>
      <c r="H5" s="36">
        <f>'[1]2'!H$975</f>
        <v>140168</v>
      </c>
      <c r="I5" s="34">
        <f>'[1]2'!P$975</f>
        <v>158273</v>
      </c>
      <c r="J5" s="34">
        <f>'[1]2'!Y$975</f>
        <v>132112.88499999998</v>
      </c>
      <c r="K5" s="36">
        <f>'[1]2'!AA$975</f>
        <v>135172.88500000001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52108</v>
      </c>
      <c r="D6" s="23">
        <f>'[1]2'!D$978</f>
        <v>57662</v>
      </c>
      <c r="E6" s="23">
        <f>'[1]2'!E$978</f>
        <v>36820</v>
      </c>
      <c r="F6" s="24">
        <f>'[1]2'!F$978</f>
        <v>5212</v>
      </c>
      <c r="G6" s="23">
        <f>'[1]2'!G$978</f>
        <v>11896</v>
      </c>
      <c r="H6" s="25">
        <f>'[1]2'!H$978</f>
        <v>8532</v>
      </c>
      <c r="I6" s="23">
        <f>'[1]2'!P$978</f>
        <v>47867</v>
      </c>
      <c r="J6" s="23">
        <f>'[1]2'!Y$978</f>
        <v>9102.1649999999972</v>
      </c>
      <c r="K6" s="25">
        <f>'[1]2'!AA$978</f>
        <v>9102.1649999999972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2</v>
      </c>
      <c r="D7" s="39">
        <f>'[1]2'!D$1017</f>
        <v>13</v>
      </c>
      <c r="E7" s="39">
        <f>'[1]2'!E$1017</f>
        <v>18</v>
      </c>
      <c r="F7" s="38">
        <f>'[1]2'!F$1017</f>
        <v>0</v>
      </c>
      <c r="G7" s="39">
        <f>'[1]2'!G$1017</f>
        <v>1</v>
      </c>
      <c r="H7" s="40">
        <f>'[1]2'!H$1017</f>
        <v>1</v>
      </c>
      <c r="I7" s="39">
        <f>'[1]2'!P$1017</f>
        <v>5</v>
      </c>
      <c r="J7" s="39">
        <f>'[1]2'!Y$1017</f>
        <v>6</v>
      </c>
      <c r="K7" s="40">
        <f>'[1]2'!AA$1017</f>
        <v>6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21089</v>
      </c>
      <c r="D8" s="52">
        <f t="shared" ref="D8:K8" si="1">SUM(D9:D15)</f>
        <v>52350</v>
      </c>
      <c r="E8" s="52">
        <f t="shared" si="1"/>
        <v>43501</v>
      </c>
      <c r="F8" s="53">
        <f t="shared" si="1"/>
        <v>13259</v>
      </c>
      <c r="G8" s="52">
        <f t="shared" si="1"/>
        <v>13459</v>
      </c>
      <c r="H8" s="54">
        <f t="shared" si="1"/>
        <v>13794</v>
      </c>
      <c r="I8" s="52">
        <f t="shared" si="1"/>
        <v>340</v>
      </c>
      <c r="J8" s="52">
        <f t="shared" si="1"/>
        <v>53944.134999999995</v>
      </c>
      <c r="K8" s="52">
        <f t="shared" si="1"/>
        <v>53944.134999999995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162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0</v>
      </c>
      <c r="E10" s="23">
        <f>'[1]2'!E$1028</f>
        <v>0</v>
      </c>
      <c r="F10" s="24">
        <f>'[1]2'!F$1028</f>
        <v>0</v>
      </c>
      <c r="G10" s="23">
        <f>'[1]2'!G$1028</f>
        <v>0</v>
      </c>
      <c r="H10" s="25">
        <f>'[1]2'!H$1028</f>
        <v>0</v>
      </c>
      <c r="I10" s="23">
        <f>'[1]2'!P$1028</f>
        <v>0</v>
      </c>
      <c r="J10" s="23">
        <f>'[1]2'!Y$1028</f>
        <v>0</v>
      </c>
      <c r="K10" s="25">
        <f>'[1]2'!AA$1028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0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21089</v>
      </c>
      <c r="D15" s="39">
        <f>'[1]2'!D$1041</f>
        <v>52188</v>
      </c>
      <c r="E15" s="39">
        <f>'[1]2'!E$1041</f>
        <v>43501</v>
      </c>
      <c r="F15" s="38">
        <f>'[1]2'!F$1041</f>
        <v>13259</v>
      </c>
      <c r="G15" s="39">
        <f>'[1]2'!G$1041</f>
        <v>13459</v>
      </c>
      <c r="H15" s="40">
        <f>'[1]2'!H$1041</f>
        <v>13794</v>
      </c>
      <c r="I15" s="39">
        <f>'[1]2'!P$1041</f>
        <v>340</v>
      </c>
      <c r="J15" s="39">
        <f>'[1]2'!Y$1041</f>
        <v>53944.134999999995</v>
      </c>
      <c r="K15" s="40">
        <f>'[1]2'!AA$1041</f>
        <v>53944.134999999995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3771</v>
      </c>
      <c r="D16" s="52">
        <f t="shared" ref="D16:K16" si="2">SUM(D17:D23)</f>
        <v>7639</v>
      </c>
      <c r="E16" s="52">
        <f t="shared" si="2"/>
        <v>4542</v>
      </c>
      <c r="F16" s="53">
        <f t="shared" si="2"/>
        <v>14800</v>
      </c>
      <c r="G16" s="52">
        <f t="shared" si="2"/>
        <v>8915</v>
      </c>
      <c r="H16" s="54">
        <f t="shared" si="2"/>
        <v>6193</v>
      </c>
      <c r="I16" s="52">
        <f t="shared" si="2"/>
        <v>6036</v>
      </c>
      <c r="J16" s="52">
        <f t="shared" si="2"/>
        <v>4760.6440000000002</v>
      </c>
      <c r="K16" s="52">
        <f t="shared" si="2"/>
        <v>4760.6440000000002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3265</v>
      </c>
      <c r="E17" s="34">
        <f>'[1]2'!E$1045</f>
        <v>85</v>
      </c>
      <c r="F17" s="35">
        <f>'[1]2'!F$1045</f>
        <v>50</v>
      </c>
      <c r="G17" s="34">
        <f>'[1]2'!G$1045</f>
        <v>50</v>
      </c>
      <c r="H17" s="36">
        <f>'[1]2'!H$1045</f>
        <v>38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3771</v>
      </c>
      <c r="D18" s="23">
        <f>'[1]2'!D$1048</f>
        <v>4374</v>
      </c>
      <c r="E18" s="23">
        <f>'[1]2'!E$1048</f>
        <v>4457</v>
      </c>
      <c r="F18" s="24">
        <f>'[1]2'!F$1048</f>
        <v>14750</v>
      </c>
      <c r="G18" s="23">
        <f>'[1]2'!G$1048</f>
        <v>8865</v>
      </c>
      <c r="H18" s="25">
        <f>'[1]2'!H$1048</f>
        <v>6155</v>
      </c>
      <c r="I18" s="23">
        <f>'[1]2'!P$1048</f>
        <v>6036</v>
      </c>
      <c r="J18" s="23">
        <f>'[1]2'!Y$1048</f>
        <v>4760.6440000000002</v>
      </c>
      <c r="K18" s="25">
        <f>'[1]2'!AA$1048</f>
        <v>4760.6440000000002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134</v>
      </c>
      <c r="D24" s="52">
        <f>'[1]2'!D$1056</f>
        <v>47</v>
      </c>
      <c r="E24" s="52">
        <f>'[1]2'!E$1056</f>
        <v>29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150233</v>
      </c>
      <c r="D26" s="28">
        <f t="shared" ref="D26:K26" si="3">+D4+D8+D16+D24</f>
        <v>198429</v>
      </c>
      <c r="E26" s="28">
        <f t="shared" si="3"/>
        <v>200455</v>
      </c>
      <c r="F26" s="29">
        <f t="shared" si="3"/>
        <v>159837</v>
      </c>
      <c r="G26" s="28">
        <f t="shared" si="3"/>
        <v>163133</v>
      </c>
      <c r="H26" s="30">
        <f t="shared" si="3"/>
        <v>168688</v>
      </c>
      <c r="I26" s="28">
        <f t="shared" si="3"/>
        <v>212521</v>
      </c>
      <c r="J26" s="28">
        <f t="shared" si="3"/>
        <v>199925.829</v>
      </c>
      <c r="K26" s="28">
        <f t="shared" si="3"/>
        <v>202985.829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Laundry Services</v>
      </c>
      <c r="C4" s="23">
        <f>'[1]2'!$C1103</f>
        <v>79224</v>
      </c>
      <c r="D4" s="23">
        <f>'[1]2'!$D1103</f>
        <v>92869</v>
      </c>
      <c r="E4" s="23">
        <f>'[1]2'!$E1103</f>
        <v>83549</v>
      </c>
      <c r="F4" s="35">
        <f>'[1]2'!$F1103</f>
        <v>118686</v>
      </c>
      <c r="G4" s="34">
        <f>'[1]2'!$G1103</f>
        <v>111332</v>
      </c>
      <c r="H4" s="36">
        <f>'[1]2'!$H1103</f>
        <v>94676</v>
      </c>
      <c r="I4" s="23">
        <f>'[1]2'!$P1103</f>
        <v>110438</v>
      </c>
      <c r="J4" s="23">
        <f>'[1]2'!$Y1103</f>
        <v>116243.21399999999</v>
      </c>
      <c r="K4" s="23">
        <f>'[1]2'!$AA1103</f>
        <v>120548.21400000001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Orthotic and Prosthetic Services</v>
      </c>
      <c r="C5" s="23">
        <f>'[1]2'!$C1104</f>
        <v>16131</v>
      </c>
      <c r="D5" s="23">
        <f>'[1]2'!$D1104</f>
        <v>15913</v>
      </c>
      <c r="E5" s="23">
        <f>'[1]2'!$E1104</f>
        <v>16349</v>
      </c>
      <c r="F5" s="24">
        <f>'[1]2'!$F1104</f>
        <v>17712</v>
      </c>
      <c r="G5" s="23">
        <f>'[1]2'!$G1104</f>
        <v>17712</v>
      </c>
      <c r="H5" s="25">
        <f>'[1]2'!$H1104</f>
        <v>16851</v>
      </c>
      <c r="I5" s="23">
        <f>'[1]2'!$P1104</f>
        <v>19234</v>
      </c>
      <c r="J5" s="23">
        <f>'[1]2'!$Y1104</f>
        <v>20225.401999999998</v>
      </c>
      <c r="K5" s="23">
        <f>'[1]2'!$AA1104</f>
        <v>21357.401999999998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Medicine (Medpas) Trading Account</v>
      </c>
      <c r="C6" s="23">
        <f>'[1]2'!$C1105</f>
        <v>2000</v>
      </c>
      <c r="D6" s="23">
        <f>'[1]2'!$D1105</f>
        <v>0</v>
      </c>
      <c r="E6" s="23">
        <f>'[1]2'!$E1105</f>
        <v>2000</v>
      </c>
      <c r="F6" s="24">
        <f>'[1]2'!$F1105</f>
        <v>2000</v>
      </c>
      <c r="G6" s="23">
        <f>'[1]2'!$G1105</f>
        <v>2000</v>
      </c>
      <c r="H6" s="25">
        <f>'[1]2'!$H1105</f>
        <v>2000</v>
      </c>
      <c r="I6" s="23">
        <f>'[1]2'!$P1105</f>
        <v>2000</v>
      </c>
      <c r="J6" s="23">
        <f>'[1]2'!$Y1105</f>
        <v>2106</v>
      </c>
      <c r="K6" s="23">
        <f>'[1]2'!$AA1105</f>
        <v>2106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'[1]2'!$B1106</f>
        <v>4. 0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0</v>
      </c>
      <c r="G7" s="23">
        <f>'[1]2'!$G1106</f>
        <v>0</v>
      </c>
      <c r="H7" s="25">
        <f>'[1]2'!$H1106</f>
        <v>0</v>
      </c>
      <c r="I7" s="23">
        <f>'[1]2'!$P1106</f>
        <v>0</v>
      </c>
      <c r="J7" s="23">
        <f>'[1]2'!$Y1106</f>
        <v>0</v>
      </c>
      <c r="K7" s="23">
        <f>'[1]2'!$AA1106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97355</v>
      </c>
      <c r="D19" s="28">
        <f t="shared" ref="D19:K19" si="1">SUM(D4:D18)</f>
        <v>108782</v>
      </c>
      <c r="E19" s="28">
        <f t="shared" si="1"/>
        <v>101898</v>
      </c>
      <c r="F19" s="29">
        <f t="shared" si="1"/>
        <v>138398</v>
      </c>
      <c r="G19" s="28">
        <f t="shared" si="1"/>
        <v>131044</v>
      </c>
      <c r="H19" s="30">
        <f t="shared" si="1"/>
        <v>113527</v>
      </c>
      <c r="I19" s="28">
        <f t="shared" si="1"/>
        <v>131672</v>
      </c>
      <c r="J19" s="28">
        <f t="shared" si="1"/>
        <v>138574.61599999998</v>
      </c>
      <c r="K19" s="28">
        <f t="shared" si="1"/>
        <v>144011.61600000001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PROPER('[1]2'!$B$15)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91946</v>
      </c>
      <c r="D4" s="52">
        <f t="shared" ref="D4:K4" si="0">SUM(D5:D7)</f>
        <v>100239</v>
      </c>
      <c r="E4" s="52">
        <f t="shared" si="0"/>
        <v>99443</v>
      </c>
      <c r="F4" s="53">
        <f t="shared" si="0"/>
        <v>130948</v>
      </c>
      <c r="G4" s="52">
        <f t="shared" si="0"/>
        <v>122146</v>
      </c>
      <c r="H4" s="54">
        <f t="shared" si="0"/>
        <v>106647</v>
      </c>
      <c r="I4" s="52">
        <f t="shared" si="0"/>
        <v>122596</v>
      </c>
      <c r="J4" s="52">
        <f t="shared" si="0"/>
        <v>128877.95599999999</v>
      </c>
      <c r="K4" s="52">
        <f t="shared" si="0"/>
        <v>134314.95600000001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62557</v>
      </c>
      <c r="D5" s="34">
        <f>'[1]2'!D$1125</f>
        <v>73721</v>
      </c>
      <c r="E5" s="34">
        <f>'[1]2'!E$1125</f>
        <v>74966</v>
      </c>
      <c r="F5" s="35">
        <f>'[1]2'!F$1125</f>
        <v>84403</v>
      </c>
      <c r="G5" s="34">
        <f>'[1]2'!G$1125</f>
        <v>84403</v>
      </c>
      <c r="H5" s="36">
        <f>'[1]2'!H$1125</f>
        <v>75293</v>
      </c>
      <c r="I5" s="34">
        <f>'[1]2'!P$1125</f>
        <v>87742</v>
      </c>
      <c r="J5" s="34">
        <f>'[1]2'!Y$1125</f>
        <v>93883.324999999997</v>
      </c>
      <c r="K5" s="36">
        <f>'[1]2'!AA$1125</f>
        <v>100455.32500000001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29388</v>
      </c>
      <c r="D6" s="23">
        <f>'[1]2'!D$1128</f>
        <v>26516</v>
      </c>
      <c r="E6" s="23">
        <f>'[1]2'!E$1128</f>
        <v>24470</v>
      </c>
      <c r="F6" s="24">
        <f>'[1]2'!F$1128</f>
        <v>46545</v>
      </c>
      <c r="G6" s="23">
        <f>'[1]2'!G$1128</f>
        <v>37739</v>
      </c>
      <c r="H6" s="25">
        <f>'[1]2'!H$1128</f>
        <v>31351</v>
      </c>
      <c r="I6" s="23">
        <f>'[1]2'!P$1128</f>
        <v>34854</v>
      </c>
      <c r="J6" s="23">
        <f>'[1]2'!Y$1128</f>
        <v>34994.630999999994</v>
      </c>
      <c r="K6" s="25">
        <f>'[1]2'!AA$1128</f>
        <v>33859.630999999994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1</v>
      </c>
      <c r="D7" s="39">
        <f>'[1]2'!D$1167</f>
        <v>2</v>
      </c>
      <c r="E7" s="39">
        <f>'[1]2'!E$1167</f>
        <v>7</v>
      </c>
      <c r="F7" s="38">
        <f>'[1]2'!F$1167</f>
        <v>0</v>
      </c>
      <c r="G7" s="39">
        <f>'[1]2'!G$1167</f>
        <v>4</v>
      </c>
      <c r="H7" s="40">
        <f>'[1]2'!H$1167</f>
        <v>3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2265</v>
      </c>
      <c r="D8" s="52">
        <f t="shared" ref="D8:K8" si="1">SUM(D9:D15)</f>
        <v>342</v>
      </c>
      <c r="E8" s="52">
        <f t="shared" si="1"/>
        <v>2166</v>
      </c>
      <c r="F8" s="53">
        <f t="shared" si="1"/>
        <v>2200</v>
      </c>
      <c r="G8" s="52">
        <f t="shared" si="1"/>
        <v>2200</v>
      </c>
      <c r="H8" s="54">
        <f t="shared" si="1"/>
        <v>2553</v>
      </c>
      <c r="I8" s="52">
        <f t="shared" si="1"/>
        <v>2332</v>
      </c>
      <c r="J8" s="52">
        <f t="shared" si="1"/>
        <v>2454.596</v>
      </c>
      <c r="K8" s="52">
        <f t="shared" si="1"/>
        <v>2454.596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2000</v>
      </c>
      <c r="D10" s="23">
        <f>'[1]2'!D$1178</f>
        <v>0</v>
      </c>
      <c r="E10" s="23">
        <f>'[1]2'!E$1178</f>
        <v>2000</v>
      </c>
      <c r="F10" s="24">
        <f>'[1]2'!F$1178</f>
        <v>2000</v>
      </c>
      <c r="G10" s="23">
        <f>'[1]2'!G$1178</f>
        <v>2000</v>
      </c>
      <c r="H10" s="25">
        <f>'[1]2'!H$1178</f>
        <v>2000</v>
      </c>
      <c r="I10" s="23">
        <f>'[1]2'!P$1178</f>
        <v>2000</v>
      </c>
      <c r="J10" s="23">
        <f>'[1]2'!Y$1178</f>
        <v>2106</v>
      </c>
      <c r="K10" s="25">
        <f>'[1]2'!AA$1178</f>
        <v>2106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5</v>
      </c>
      <c r="E13" s="23">
        <f>'[1]2'!E$1183</f>
        <v>21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8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257</v>
      </c>
      <c r="D15" s="39">
        <f>'[1]2'!D$1191</f>
        <v>337</v>
      </c>
      <c r="E15" s="39">
        <f>'[1]2'!E$1191</f>
        <v>145</v>
      </c>
      <c r="F15" s="38">
        <f>'[1]2'!F$1191</f>
        <v>200</v>
      </c>
      <c r="G15" s="39">
        <f>'[1]2'!G$1191</f>
        <v>200</v>
      </c>
      <c r="H15" s="40">
        <f>'[1]2'!H$1191</f>
        <v>553</v>
      </c>
      <c r="I15" s="39">
        <f>'[1]2'!P$1191</f>
        <v>332</v>
      </c>
      <c r="J15" s="39">
        <f>'[1]2'!Y$1191</f>
        <v>348.596</v>
      </c>
      <c r="K15" s="40">
        <f>'[1]2'!AA$1191</f>
        <v>348.596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2954</v>
      </c>
      <c r="D16" s="52">
        <f t="shared" ref="D16:K16" si="2">SUM(D17:D23)</f>
        <v>8121</v>
      </c>
      <c r="E16" s="52">
        <f t="shared" si="2"/>
        <v>273</v>
      </c>
      <c r="F16" s="53">
        <f t="shared" si="2"/>
        <v>5250</v>
      </c>
      <c r="G16" s="52">
        <f t="shared" si="2"/>
        <v>6698</v>
      </c>
      <c r="H16" s="54">
        <f t="shared" si="2"/>
        <v>4327</v>
      </c>
      <c r="I16" s="52">
        <f t="shared" si="2"/>
        <v>6744</v>
      </c>
      <c r="J16" s="52">
        <f t="shared" si="2"/>
        <v>7242.0639999999994</v>
      </c>
      <c r="K16" s="52">
        <f t="shared" si="2"/>
        <v>7242.0639999999994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0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2954</v>
      </c>
      <c r="D18" s="23">
        <f>'[1]2'!D$1198</f>
        <v>8121</v>
      </c>
      <c r="E18" s="23">
        <f>'[1]2'!E$1198</f>
        <v>273</v>
      </c>
      <c r="F18" s="24">
        <f>'[1]2'!F$1198</f>
        <v>5250</v>
      </c>
      <c r="G18" s="23">
        <f>'[1]2'!G$1198</f>
        <v>6698</v>
      </c>
      <c r="H18" s="25">
        <f>'[1]2'!H$1198</f>
        <v>4327</v>
      </c>
      <c r="I18" s="23">
        <f>'[1]2'!P$1198</f>
        <v>6744</v>
      </c>
      <c r="J18" s="23">
        <f>'[1]2'!Y$1198</f>
        <v>7242.0639999999994</v>
      </c>
      <c r="K18" s="25">
        <f>'[1]2'!AA$1198</f>
        <v>7242.0639999999994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190</v>
      </c>
      <c r="D24" s="52">
        <f>'[1]2'!D$1206</f>
        <v>80</v>
      </c>
      <c r="E24" s="52">
        <f>'[1]2'!E$1206</f>
        <v>16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97355</v>
      </c>
      <c r="D26" s="28">
        <f t="shared" ref="D26:K26" si="3">+D4+D8+D16+D24</f>
        <v>108782</v>
      </c>
      <c r="E26" s="28">
        <f t="shared" si="3"/>
        <v>101898</v>
      </c>
      <c r="F26" s="29">
        <f t="shared" si="3"/>
        <v>138398</v>
      </c>
      <c r="G26" s="28">
        <f t="shared" si="3"/>
        <v>131044</v>
      </c>
      <c r="H26" s="30">
        <f t="shared" si="3"/>
        <v>113527</v>
      </c>
      <c r="I26" s="28">
        <f t="shared" si="3"/>
        <v>131672</v>
      </c>
      <c r="J26" s="28">
        <f t="shared" si="3"/>
        <v>138574.61600000001</v>
      </c>
      <c r="K26" s="28">
        <f t="shared" si="3"/>
        <v>144011.61600000001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"&amp;'[1]2'!$B$16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13549</v>
      </c>
      <c r="D4" s="23">
        <f>'[1]2'!$D1253</f>
        <v>43098</v>
      </c>
      <c r="E4" s="23">
        <f>'[1]2'!$E1253</f>
        <v>33643</v>
      </c>
      <c r="F4" s="35">
        <f>'[1]2'!$F1253</f>
        <v>137625</v>
      </c>
      <c r="G4" s="34">
        <f>'[1]2'!$G1253</f>
        <v>108537</v>
      </c>
      <c r="H4" s="36">
        <f>'[1]2'!$H1253</f>
        <v>107022</v>
      </c>
      <c r="I4" s="23">
        <f>'[1]2'!$P1253</f>
        <v>77371</v>
      </c>
      <c r="J4" s="23">
        <f>'[1]2'!$Y1253</f>
        <v>34092</v>
      </c>
      <c r="K4" s="23">
        <f>'[1]2'!$AA1253</f>
        <v>46350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District Hospital Services</v>
      </c>
      <c r="C5" s="23">
        <f>'[1]2'!$C1254</f>
        <v>260751</v>
      </c>
      <c r="D5" s="23">
        <f>'[1]2'!$D1254</f>
        <v>371964</v>
      </c>
      <c r="E5" s="23">
        <f>'[1]2'!$E1254</f>
        <v>229223</v>
      </c>
      <c r="F5" s="24">
        <f>'[1]2'!$F1254</f>
        <v>55024</v>
      </c>
      <c r="G5" s="23">
        <f>'[1]2'!$G1254</f>
        <v>106486</v>
      </c>
      <c r="H5" s="25">
        <f>'[1]2'!$H1254</f>
        <v>61153</v>
      </c>
      <c r="I5" s="23">
        <f>'[1]2'!$P1254</f>
        <v>100039</v>
      </c>
      <c r="J5" s="23">
        <f>'[1]2'!$Y1254</f>
        <v>80314</v>
      </c>
      <c r="K5" s="23">
        <f>'[1]2'!$AA1254</f>
        <v>105373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Provincial Hospital Services</v>
      </c>
      <c r="C6" s="23">
        <f>'[1]2'!$C1255</f>
        <v>190967</v>
      </c>
      <c r="D6" s="23">
        <f>'[1]2'!$D1255</f>
        <v>159586</v>
      </c>
      <c r="E6" s="23">
        <f>'[1]2'!$E1255</f>
        <v>186555</v>
      </c>
      <c r="F6" s="24">
        <f>'[1]2'!$F1255</f>
        <v>259970</v>
      </c>
      <c r="G6" s="23">
        <f>'[1]2'!$G1255</f>
        <v>329640</v>
      </c>
      <c r="H6" s="25">
        <f>'[1]2'!$H1255</f>
        <v>294221</v>
      </c>
      <c r="I6" s="23">
        <f>'[1]2'!$P1255</f>
        <v>373933</v>
      </c>
      <c r="J6" s="23">
        <f>'[1]2'!$Y1255</f>
        <v>370907</v>
      </c>
      <c r="K6" s="23">
        <f>'[1]2'!$AA1255</f>
        <v>291174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Emergency Medical Rescue Services</v>
      </c>
      <c r="C7" s="23">
        <f>'[1]2'!$C1256</f>
        <v>0</v>
      </c>
      <c r="D7" s="23">
        <f>'[1]2'!$D1256</f>
        <v>0</v>
      </c>
      <c r="E7" s="23">
        <f>'[1]2'!$E1256</f>
        <v>0</v>
      </c>
      <c r="F7" s="24">
        <f>'[1]2'!$F1256</f>
        <v>39376</v>
      </c>
      <c r="G7" s="23">
        <f>'[1]2'!$G1256</f>
        <v>23126</v>
      </c>
      <c r="H7" s="25">
        <f>'[1]2'!$H1256</f>
        <v>22151</v>
      </c>
      <c r="I7" s="23">
        <f>'[1]2'!$P1256</f>
        <v>26510</v>
      </c>
      <c r="J7" s="23">
        <f>'[1]2'!$Y1256</f>
        <v>15669</v>
      </c>
      <c r="K7" s="23">
        <f>'[1]2'!$AA1256</f>
        <v>49341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Central Hospital Services</v>
      </c>
      <c r="C8" s="23">
        <f>'[1]2'!$C1257</f>
        <v>0</v>
      </c>
      <c r="D8" s="23">
        <f>'[1]2'!$D1257</f>
        <v>0</v>
      </c>
      <c r="E8" s="23">
        <f>'[1]2'!$E1257</f>
        <v>6906</v>
      </c>
      <c r="F8" s="24">
        <f>'[1]2'!$F1257</f>
        <v>0</v>
      </c>
      <c r="G8" s="23">
        <f>'[1]2'!$G1257</f>
        <v>47765</v>
      </c>
      <c r="H8" s="25">
        <f>'[1]2'!$H1257</f>
        <v>47765</v>
      </c>
      <c r="I8" s="23">
        <f>'[1]2'!$P1257</f>
        <v>14000</v>
      </c>
      <c r="J8" s="23">
        <f>'[1]2'!$Y1257</f>
        <v>16447</v>
      </c>
      <c r="K8" s="23">
        <f>'[1]2'!$AA1257</f>
        <v>18968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'[1]2'!$B1258</f>
        <v>6. Other Facilities</v>
      </c>
      <c r="C9" s="23">
        <f>'[1]2'!$C1258</f>
        <v>7638</v>
      </c>
      <c r="D9" s="23">
        <f>'[1]2'!$D1258</f>
        <v>13733</v>
      </c>
      <c r="E9" s="23">
        <f>'[1]2'!$E1258</f>
        <v>4332</v>
      </c>
      <c r="F9" s="24">
        <f>'[1]2'!$F1258</f>
        <v>17953</v>
      </c>
      <c r="G9" s="23">
        <f>'[1]2'!$G1258</f>
        <v>10581</v>
      </c>
      <c r="H9" s="25">
        <f>'[1]2'!$H1258</f>
        <v>8823</v>
      </c>
      <c r="I9" s="23">
        <f>'[1]2'!$P1258</f>
        <v>4285</v>
      </c>
      <c r="J9" s="23">
        <f>'[1]2'!$Y1258</f>
        <v>5480</v>
      </c>
      <c r="K9" s="23">
        <f>'[1]2'!$AA1258</f>
        <v>13522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472905</v>
      </c>
      <c r="D19" s="28">
        <f t="shared" ref="D19:K19" si="1">SUM(D4:D18)</f>
        <v>588381</v>
      </c>
      <c r="E19" s="28">
        <f t="shared" si="1"/>
        <v>460659</v>
      </c>
      <c r="F19" s="29">
        <f t="shared" si="1"/>
        <v>509948</v>
      </c>
      <c r="G19" s="28">
        <f t="shared" si="1"/>
        <v>626135</v>
      </c>
      <c r="H19" s="30">
        <f t="shared" si="1"/>
        <v>541135</v>
      </c>
      <c r="I19" s="28">
        <f t="shared" si="1"/>
        <v>596138</v>
      </c>
      <c r="J19" s="28">
        <f t="shared" si="1"/>
        <v>522909</v>
      </c>
      <c r="K19" s="28">
        <f t="shared" si="1"/>
        <v>524728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'[1]2'!$B$16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8465</v>
      </c>
      <c r="D4" s="52">
        <f t="shared" ref="D4:K4" si="0">SUM(D5:D7)</f>
        <v>25938</v>
      </c>
      <c r="E4" s="52">
        <f t="shared" si="0"/>
        <v>5981</v>
      </c>
      <c r="F4" s="53">
        <f t="shared" si="0"/>
        <v>63054</v>
      </c>
      <c r="G4" s="52">
        <f t="shared" si="0"/>
        <v>43266</v>
      </c>
      <c r="H4" s="54">
        <f t="shared" si="0"/>
        <v>43843</v>
      </c>
      <c r="I4" s="52">
        <f t="shared" si="0"/>
        <v>174174</v>
      </c>
      <c r="J4" s="52">
        <f t="shared" si="0"/>
        <v>228415</v>
      </c>
      <c r="K4" s="52">
        <f t="shared" si="0"/>
        <v>249567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3138</v>
      </c>
      <c r="D5" s="34">
        <f>'[1]2'!D$1275</f>
        <v>2983</v>
      </c>
      <c r="E5" s="34">
        <f>'[1]2'!E$1275</f>
        <v>3811</v>
      </c>
      <c r="F5" s="35">
        <f>'[1]2'!F$1275</f>
        <v>27926</v>
      </c>
      <c r="G5" s="34">
        <f>'[1]2'!G$1275</f>
        <v>27926</v>
      </c>
      <c r="H5" s="36">
        <f>'[1]2'!H$1275</f>
        <v>21644</v>
      </c>
      <c r="I5" s="34">
        <f>'[1]2'!P$1275</f>
        <v>27416</v>
      </c>
      <c r="J5" s="34">
        <f>'[1]2'!Y$1275</f>
        <v>28047</v>
      </c>
      <c r="K5" s="36">
        <f>'[1]2'!AA$1275</f>
        <v>28407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5327</v>
      </c>
      <c r="D6" s="23">
        <f>'[1]2'!D$1278</f>
        <v>21393</v>
      </c>
      <c r="E6" s="23">
        <f>'[1]2'!E$1278</f>
        <v>2170</v>
      </c>
      <c r="F6" s="24">
        <f>'[1]2'!F$1278</f>
        <v>35128</v>
      </c>
      <c r="G6" s="23">
        <f>'[1]2'!G$1278</f>
        <v>15340</v>
      </c>
      <c r="H6" s="25">
        <f>'[1]2'!H$1278</f>
        <v>22199</v>
      </c>
      <c r="I6" s="23">
        <f>'[1]2'!P$1278</f>
        <v>146758</v>
      </c>
      <c r="J6" s="23">
        <f>'[1]2'!Y$1278</f>
        <v>200368</v>
      </c>
      <c r="K6" s="25">
        <f>'[1]2'!AA$1278</f>
        <v>221160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0</v>
      </c>
      <c r="D7" s="39">
        <f>'[1]2'!D$1317</f>
        <v>1562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34000</v>
      </c>
      <c r="D8" s="52">
        <f t="shared" ref="D8:K8" si="1">SUM(D9:D15)</f>
        <v>0</v>
      </c>
      <c r="E8" s="52">
        <f t="shared" si="1"/>
        <v>3034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34000</v>
      </c>
      <c r="D9" s="34">
        <f>'[1]2'!D$1321</f>
        <v>0</v>
      </c>
      <c r="E9" s="34">
        <f>'[1]2'!E$1321</f>
        <v>3003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0</v>
      </c>
      <c r="D15" s="39">
        <f>'[1]2'!D$1341</f>
        <v>0</v>
      </c>
      <c r="E15" s="39">
        <f>'[1]2'!E$1341</f>
        <v>31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430440</v>
      </c>
      <c r="D16" s="52">
        <f t="shared" ref="D16:K16" si="2">SUM(D17:D23)</f>
        <v>562443</v>
      </c>
      <c r="E16" s="52">
        <f t="shared" si="2"/>
        <v>451644</v>
      </c>
      <c r="F16" s="53">
        <f t="shared" si="2"/>
        <v>446894</v>
      </c>
      <c r="G16" s="52">
        <f t="shared" si="2"/>
        <v>582869</v>
      </c>
      <c r="H16" s="54">
        <f t="shared" si="2"/>
        <v>497292</v>
      </c>
      <c r="I16" s="52">
        <f t="shared" si="2"/>
        <v>421964</v>
      </c>
      <c r="J16" s="52">
        <f t="shared" si="2"/>
        <v>294494</v>
      </c>
      <c r="K16" s="52">
        <f t="shared" si="2"/>
        <v>275161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390754</v>
      </c>
      <c r="D17" s="34">
        <f>'[1]2'!D$1345</f>
        <v>552959</v>
      </c>
      <c r="E17" s="34">
        <f>'[1]2'!E$1345</f>
        <v>357167</v>
      </c>
      <c r="F17" s="35">
        <f>'[1]2'!F$1345</f>
        <v>426481</v>
      </c>
      <c r="G17" s="34">
        <f>'[1]2'!G$1345</f>
        <v>391676</v>
      </c>
      <c r="H17" s="36">
        <f>'[1]2'!H$1345</f>
        <v>369677</v>
      </c>
      <c r="I17" s="34">
        <f>'[1]2'!P$1345</f>
        <v>310724</v>
      </c>
      <c r="J17" s="34">
        <f>'[1]2'!Y$1345</f>
        <v>256521</v>
      </c>
      <c r="K17" s="36">
        <f>'[1]2'!AA$1345</f>
        <v>231875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39686</v>
      </c>
      <c r="D18" s="23">
        <f>'[1]2'!D$1348</f>
        <v>9484</v>
      </c>
      <c r="E18" s="23">
        <f>'[1]2'!E$1348</f>
        <v>94477</v>
      </c>
      <c r="F18" s="24">
        <f>'[1]2'!F$1348</f>
        <v>20413</v>
      </c>
      <c r="G18" s="23">
        <f>'[1]2'!G$1348</f>
        <v>191193</v>
      </c>
      <c r="H18" s="25">
        <f>'[1]2'!H$1348</f>
        <v>127615</v>
      </c>
      <c r="I18" s="23">
        <f>'[1]2'!P$1348</f>
        <v>111010</v>
      </c>
      <c r="J18" s="23">
        <f>'[1]2'!Y$1348</f>
        <v>37873</v>
      </c>
      <c r="K18" s="25">
        <f>'[1]2'!AA$1348</f>
        <v>43186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230</v>
      </c>
      <c r="J23" s="39">
        <f>'[1]2'!Y$1355</f>
        <v>100</v>
      </c>
      <c r="K23" s="40">
        <f>'[1]2'!AA$1355</f>
        <v>100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472905</v>
      </c>
      <c r="D26" s="28">
        <f t="shared" ref="D26:K26" si="3">+D4+D8+D16+D24</f>
        <v>588381</v>
      </c>
      <c r="E26" s="28">
        <f t="shared" si="3"/>
        <v>460659</v>
      </c>
      <c r="F26" s="29">
        <f t="shared" si="3"/>
        <v>509948</v>
      </c>
      <c r="G26" s="28">
        <f t="shared" si="3"/>
        <v>626135</v>
      </c>
      <c r="H26" s="30">
        <f t="shared" si="3"/>
        <v>541135</v>
      </c>
      <c r="I26" s="28">
        <f t="shared" si="3"/>
        <v>596138</v>
      </c>
      <c r="J26" s="28">
        <f t="shared" si="3"/>
        <v>522909</v>
      </c>
      <c r="K26" s="28">
        <f t="shared" si="3"/>
        <v>524728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146756</v>
      </c>
      <c r="F9" s="74">
        <f t="shared" ref="F9:M9" si="1">F10+F19</f>
        <v>131493</v>
      </c>
      <c r="G9" s="74">
        <f t="shared" si="1"/>
        <v>129680</v>
      </c>
      <c r="H9" s="75">
        <f t="shared" si="1"/>
        <v>140735</v>
      </c>
      <c r="I9" s="74">
        <f t="shared" si="1"/>
        <v>148435</v>
      </c>
      <c r="J9" s="76">
        <f t="shared" si="1"/>
        <v>146315</v>
      </c>
      <c r="K9" s="74">
        <f t="shared" si="1"/>
        <v>157193</v>
      </c>
      <c r="L9" s="74">
        <f t="shared" si="1"/>
        <v>165996</v>
      </c>
      <c r="M9" s="74">
        <f t="shared" si="1"/>
        <v>174960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146605</v>
      </c>
      <c r="F10" s="81">
        <f t="shared" ref="F10:M10" si="2">SUM(F11:F13)</f>
        <v>131324</v>
      </c>
      <c r="G10" s="81">
        <f t="shared" si="2"/>
        <v>129500</v>
      </c>
      <c r="H10" s="82">
        <f t="shared" si="2"/>
        <v>140550</v>
      </c>
      <c r="I10" s="81">
        <f t="shared" si="2"/>
        <v>148250</v>
      </c>
      <c r="J10" s="83">
        <f t="shared" si="2"/>
        <v>146130</v>
      </c>
      <c r="K10" s="81">
        <f t="shared" si="2"/>
        <v>157003</v>
      </c>
      <c r="L10" s="81">
        <f t="shared" si="2"/>
        <v>165801</v>
      </c>
      <c r="M10" s="81">
        <f t="shared" si="2"/>
        <v>174762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1632</v>
      </c>
      <c r="F11" s="88">
        <f>'[1]2'!D167</f>
        <v>0</v>
      </c>
      <c r="G11" s="88">
        <f>'[1]2'!E167</f>
        <v>0</v>
      </c>
      <c r="H11" s="89">
        <f>'[1]2'!F167</f>
        <v>0</v>
      </c>
      <c r="I11" s="88">
        <f>'[1]2'!G167</f>
        <v>0</v>
      </c>
      <c r="J11" s="90">
        <f>'[1]2'!H167</f>
        <v>0</v>
      </c>
      <c r="K11" s="88">
        <f>'[1]2'!I167</f>
        <v>0</v>
      </c>
      <c r="L11" s="88">
        <f>'[1]2'!J167</f>
        <v>0</v>
      </c>
      <c r="M11" s="88">
        <f>'[1]2'!K167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433</v>
      </c>
      <c r="F12" s="101">
        <f>'[1]2'!D168</f>
        <v>540</v>
      </c>
      <c r="G12" s="101">
        <f>'[1]2'!E168</f>
        <v>0</v>
      </c>
      <c r="H12" s="102">
        <f>'[1]2'!F168</f>
        <v>0</v>
      </c>
      <c r="I12" s="101">
        <f>'[1]2'!G168</f>
        <v>0</v>
      </c>
      <c r="J12" s="103">
        <f>'[1]2'!H168</f>
        <v>0</v>
      </c>
      <c r="K12" s="101">
        <f>'[1]2'!I168</f>
        <v>0</v>
      </c>
      <c r="L12" s="101">
        <f>'[1]2'!J168</f>
        <v>0</v>
      </c>
      <c r="M12" s="101">
        <f>'[1]2'!K168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144540</v>
      </c>
      <c r="F13" s="101">
        <f>'[1]2'!D169</f>
        <v>130784</v>
      </c>
      <c r="G13" s="101">
        <f>'[1]2'!E169</f>
        <v>129500</v>
      </c>
      <c r="H13" s="102">
        <f>'[1]2'!F169</f>
        <v>140550</v>
      </c>
      <c r="I13" s="101">
        <f>'[1]2'!G169</f>
        <v>148250</v>
      </c>
      <c r="J13" s="103">
        <f>'[1]2'!H169</f>
        <v>146130</v>
      </c>
      <c r="K13" s="101">
        <f>'[1]2'!I169</f>
        <v>157003</v>
      </c>
      <c r="L13" s="101">
        <f>'[1]2'!J169</f>
        <v>165801</v>
      </c>
      <c r="M13" s="101">
        <f>'[1]2'!K169</f>
        <v>174762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 Fees</v>
      </c>
      <c r="C15" s="150" t="s">
        <v>44</v>
      </c>
      <c r="D15" s="150" t="s">
        <v>44</v>
      </c>
      <c r="E15" s="89">
        <f>'[1]2'!C171</f>
        <v>95011</v>
      </c>
      <c r="F15" s="88">
        <f>'[1]2'!D171</f>
        <v>93961</v>
      </c>
      <c r="G15" s="88">
        <f>'[1]2'!E171</f>
        <v>91423</v>
      </c>
      <c r="H15" s="89">
        <f>'[1]2'!F171</f>
        <v>95994</v>
      </c>
      <c r="I15" s="88">
        <f>'[1]2'!G171</f>
        <v>100724</v>
      </c>
      <c r="J15" s="90">
        <f>'[1]2'!H171</f>
        <v>100724</v>
      </c>
      <c r="K15" s="88">
        <f>'[1]2'!I171</f>
        <v>104474</v>
      </c>
      <c r="L15" s="88">
        <f>'[1]2'!J171</f>
        <v>112848</v>
      </c>
      <c r="M15" s="90">
        <f>'[1]2'!K171</f>
        <v>116517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Other Sales</v>
      </c>
      <c r="C16" s="150" t="s">
        <v>44</v>
      </c>
      <c r="D16" s="150" t="s">
        <v>44</v>
      </c>
      <c r="E16" s="102">
        <f>'[1]2'!C172</f>
        <v>49529</v>
      </c>
      <c r="F16" s="101">
        <f>'[1]2'!D172</f>
        <v>36823</v>
      </c>
      <c r="G16" s="101">
        <f>'[1]2'!E172</f>
        <v>38077</v>
      </c>
      <c r="H16" s="102">
        <f>'[1]2'!F172</f>
        <v>44556</v>
      </c>
      <c r="I16" s="101">
        <f>'[1]2'!G172</f>
        <v>45406</v>
      </c>
      <c r="J16" s="103">
        <f>'[1]2'!H172</f>
        <v>45406</v>
      </c>
      <c r="K16" s="101">
        <f>'[1]2'!I172</f>
        <v>50145</v>
      </c>
      <c r="L16" s="101">
        <f>'[1]2'!J172</f>
        <v>52953</v>
      </c>
      <c r="M16" s="103">
        <f>'[1]2'!K172</f>
        <v>55812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'[1]2'!B173</f>
        <v>0</v>
      </c>
      <c r="C17" s="150" t="s">
        <v>44</v>
      </c>
      <c r="D17" s="150" t="s">
        <v>44</v>
      </c>
      <c r="E17" s="102">
        <f>'[1]2'!C173</f>
        <v>0</v>
      </c>
      <c r="F17" s="101">
        <f>'[1]2'!D173</f>
        <v>0</v>
      </c>
      <c r="G17" s="101">
        <f>'[1]2'!E173</f>
        <v>0</v>
      </c>
      <c r="H17" s="102">
        <f>'[1]2'!F173</f>
        <v>0</v>
      </c>
      <c r="I17" s="101">
        <f>'[1]2'!G173</f>
        <v>0</v>
      </c>
      <c r="J17" s="103">
        <f>'[1]2'!H173</f>
        <v>0</v>
      </c>
      <c r="K17" s="101">
        <f>'[1]2'!I173</f>
        <v>0</v>
      </c>
      <c r="L17" s="101">
        <f>'[1]2'!J173</f>
        <v>0</v>
      </c>
      <c r="M17" s="103">
        <f>'[1]2'!K173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'[1]2'!B174</f>
        <v>0</v>
      </c>
      <c r="C18" s="150" t="s">
        <v>44</v>
      </c>
      <c r="D18" s="150" t="s">
        <v>44</v>
      </c>
      <c r="E18" s="95">
        <f>'[1]2'!C174</f>
        <v>0</v>
      </c>
      <c r="F18" s="94">
        <f>'[1]2'!D174</f>
        <v>0</v>
      </c>
      <c r="G18" s="94">
        <f>'[1]2'!E174</f>
        <v>0</v>
      </c>
      <c r="H18" s="95">
        <f>'[1]2'!F174</f>
        <v>0</v>
      </c>
      <c r="I18" s="94">
        <f>'[1]2'!G174</f>
        <v>0</v>
      </c>
      <c r="J18" s="96">
        <f>'[1]2'!H174</f>
        <v>0</v>
      </c>
      <c r="K18" s="94">
        <f>'[1]2'!I174</f>
        <v>0</v>
      </c>
      <c r="L18" s="94">
        <f>'[1]2'!J174</f>
        <v>0</v>
      </c>
      <c r="M18" s="96">
        <f>'[1]2'!K174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151</v>
      </c>
      <c r="F19" s="81">
        <f>'[1]2'!D175</f>
        <v>169</v>
      </c>
      <c r="G19" s="81">
        <f>'[1]2'!E175</f>
        <v>180</v>
      </c>
      <c r="H19" s="82">
        <f>'[1]2'!F175</f>
        <v>185</v>
      </c>
      <c r="I19" s="81">
        <f>'[1]2'!G175</f>
        <v>185</v>
      </c>
      <c r="J19" s="83">
        <f>'[1]2'!H175</f>
        <v>185</v>
      </c>
      <c r="K19" s="81">
        <f>'[1]2'!I175</f>
        <v>190</v>
      </c>
      <c r="L19" s="81">
        <f>'[1]2'!J175</f>
        <v>195</v>
      </c>
      <c r="M19" s="81">
        <f>'[1]2'!K175</f>
        <v>198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266</v>
      </c>
      <c r="F31" s="162">
        <f t="shared" ref="F31:M31" si="4">SUM(F32:F34)</f>
        <v>297</v>
      </c>
      <c r="G31" s="162">
        <f t="shared" si="4"/>
        <v>263</v>
      </c>
      <c r="H31" s="163">
        <f t="shared" si="4"/>
        <v>278</v>
      </c>
      <c r="I31" s="162">
        <f t="shared" si="4"/>
        <v>278</v>
      </c>
      <c r="J31" s="164">
        <f t="shared" si="4"/>
        <v>278</v>
      </c>
      <c r="K31" s="162">
        <f t="shared" si="4"/>
        <v>294</v>
      </c>
      <c r="L31" s="162">
        <f t="shared" si="4"/>
        <v>311</v>
      </c>
      <c r="M31" s="162">
        <f t="shared" si="4"/>
        <v>328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266</v>
      </c>
      <c r="F32" s="88">
        <f>'[1]2'!D185</f>
        <v>297</v>
      </c>
      <c r="G32" s="88">
        <f>'[1]2'!E185</f>
        <v>263</v>
      </c>
      <c r="H32" s="89">
        <f>'[1]2'!F185</f>
        <v>278</v>
      </c>
      <c r="I32" s="88">
        <f>'[1]2'!G185</f>
        <v>278</v>
      </c>
      <c r="J32" s="90">
        <f>'[1]2'!H185</f>
        <v>278</v>
      </c>
      <c r="K32" s="88">
        <f>'[1]2'!I185</f>
        <v>294</v>
      </c>
      <c r="L32" s="88">
        <f>'[1]2'!J185</f>
        <v>311</v>
      </c>
      <c r="M32" s="88">
        <f>'[1]2'!K185</f>
        <v>328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4460</v>
      </c>
      <c r="F36" s="74">
        <f t="shared" ref="F36:M36" si="5">SUM(F37:F38)</f>
        <v>1459</v>
      </c>
      <c r="G36" s="74">
        <f t="shared" si="5"/>
        <v>500</v>
      </c>
      <c r="H36" s="75">
        <f t="shared" si="5"/>
        <v>1267</v>
      </c>
      <c r="I36" s="74">
        <f t="shared" si="5"/>
        <v>1267</v>
      </c>
      <c r="J36" s="76">
        <f t="shared" si="5"/>
        <v>1267</v>
      </c>
      <c r="K36" s="74">
        <f t="shared" si="5"/>
        <v>1342</v>
      </c>
      <c r="L36" s="74">
        <f t="shared" si="5"/>
        <v>1417</v>
      </c>
      <c r="M36" s="74">
        <f t="shared" si="5"/>
        <v>1493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4460</v>
      </c>
      <c r="F38" s="94">
        <f>'[1]2'!D190</f>
        <v>1459</v>
      </c>
      <c r="G38" s="94">
        <f>'[1]2'!E190</f>
        <v>500</v>
      </c>
      <c r="H38" s="95">
        <f>'[1]2'!F190</f>
        <v>1267</v>
      </c>
      <c r="I38" s="94">
        <f>'[1]2'!G190</f>
        <v>1267</v>
      </c>
      <c r="J38" s="96">
        <f>'[1]2'!H190</f>
        <v>1267</v>
      </c>
      <c r="K38" s="94">
        <f>'[1]2'!I190</f>
        <v>1342</v>
      </c>
      <c r="L38" s="94">
        <f>'[1]2'!J190</f>
        <v>1417</v>
      </c>
      <c r="M38" s="94">
        <f>'[1]2'!K190</f>
        <v>1493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26232</v>
      </c>
      <c r="F39" s="74">
        <f>'[1]2'!D191</f>
        <v>41318</v>
      </c>
      <c r="G39" s="74">
        <f>'[1]2'!E191</f>
        <v>19538</v>
      </c>
      <c r="H39" s="75">
        <f>'[1]2'!F191</f>
        <v>16100</v>
      </c>
      <c r="I39" s="74">
        <f>'[1]2'!G191</f>
        <v>14100</v>
      </c>
      <c r="J39" s="76">
        <f>'[1]2'!H191</f>
        <v>14100</v>
      </c>
      <c r="K39" s="74">
        <f>'[1]2'!I191</f>
        <v>14932</v>
      </c>
      <c r="L39" s="74">
        <f>'[1]2'!J191</f>
        <v>15768</v>
      </c>
      <c r="M39" s="74">
        <f>'[1]2'!K191</f>
        <v>16620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177714</v>
      </c>
      <c r="F40" s="28">
        <f t="shared" ref="F40:M40" si="6">F4+F9+F21+F29+F31+F36+F39</f>
        <v>174567</v>
      </c>
      <c r="G40" s="28">
        <f t="shared" si="6"/>
        <v>149981</v>
      </c>
      <c r="H40" s="29">
        <f t="shared" si="6"/>
        <v>158380</v>
      </c>
      <c r="I40" s="28">
        <f t="shared" si="6"/>
        <v>164080</v>
      </c>
      <c r="J40" s="30">
        <f t="shared" si="6"/>
        <v>161960</v>
      </c>
      <c r="K40" s="28">
        <f t="shared" si="6"/>
        <v>173761</v>
      </c>
      <c r="L40" s="28">
        <f t="shared" si="6"/>
        <v>183492</v>
      </c>
      <c r="M40" s="28">
        <f t="shared" si="6"/>
        <v>193401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6105021</v>
      </c>
      <c r="F4" s="74">
        <f t="shared" ref="F4:M4" si="0">F5+F8+F47</f>
        <v>6723756</v>
      </c>
      <c r="G4" s="74">
        <f t="shared" si="0"/>
        <v>7122101</v>
      </c>
      <c r="H4" s="75">
        <f t="shared" si="0"/>
        <v>7544440</v>
      </c>
      <c r="I4" s="74">
        <f t="shared" si="0"/>
        <v>7574884</v>
      </c>
      <c r="J4" s="76">
        <f t="shared" si="0"/>
        <v>7458081</v>
      </c>
      <c r="K4" s="74">
        <f t="shared" si="0"/>
        <v>8032804</v>
      </c>
      <c r="L4" s="74">
        <f t="shared" si="0"/>
        <v>8483756.0490000006</v>
      </c>
      <c r="M4" s="74">
        <f t="shared" si="0"/>
        <v>9075076.8250000011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4372333</v>
      </c>
      <c r="F5" s="81">
        <f t="shared" ref="F5:M5" si="1">SUM(F6:F7)</f>
        <v>4944006</v>
      </c>
      <c r="G5" s="81">
        <f t="shared" si="1"/>
        <v>5153185</v>
      </c>
      <c r="H5" s="82">
        <f t="shared" si="1"/>
        <v>5762466</v>
      </c>
      <c r="I5" s="81">
        <f t="shared" si="1"/>
        <v>5318390</v>
      </c>
      <c r="J5" s="83">
        <f t="shared" si="1"/>
        <v>5316067</v>
      </c>
      <c r="K5" s="81">
        <f t="shared" si="1"/>
        <v>5662530</v>
      </c>
      <c r="L5" s="81">
        <f t="shared" si="1"/>
        <v>5990314.2750000004</v>
      </c>
      <c r="M5" s="81">
        <f t="shared" si="1"/>
        <v>6304780.7080000006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3743925</v>
      </c>
      <c r="F6" s="88">
        <f>'[1]2'!$D$32</f>
        <v>4248392</v>
      </c>
      <c r="G6" s="88">
        <f>'[1]2'!$E$32</f>
        <v>4501812</v>
      </c>
      <c r="H6" s="89">
        <f>'[1]2'!$F$32</f>
        <v>4990586</v>
      </c>
      <c r="I6" s="88">
        <f>'[1]2'!$G$32</f>
        <v>4597592</v>
      </c>
      <c r="J6" s="90">
        <f>'[1]2'!$H$32</f>
        <v>4675370</v>
      </c>
      <c r="K6" s="88">
        <f>'[1]2'!$P$32</f>
        <v>4900625</v>
      </c>
      <c r="L6" s="88">
        <f>'[1]2'!$Y$32</f>
        <v>5136448.9940000009</v>
      </c>
      <c r="M6" s="88">
        <f>'[1]2'!$AA$32</f>
        <v>5387080.2070000004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628408</v>
      </c>
      <c r="F7" s="94">
        <f>'[1]2'!$D$33</f>
        <v>695614</v>
      </c>
      <c r="G7" s="94">
        <f>'[1]2'!$E$33</f>
        <v>651373</v>
      </c>
      <c r="H7" s="95">
        <f>'[1]2'!$F$33</f>
        <v>771880</v>
      </c>
      <c r="I7" s="94">
        <f>'[1]2'!$G$33</f>
        <v>720798</v>
      </c>
      <c r="J7" s="96">
        <f>'[1]2'!$H$33</f>
        <v>640697</v>
      </c>
      <c r="K7" s="94">
        <f>'[1]2'!$P$33</f>
        <v>761905</v>
      </c>
      <c r="L7" s="94">
        <f>'[1]2'!$Y$33</f>
        <v>853865.28099999996</v>
      </c>
      <c r="M7" s="94">
        <f>'[1]2'!$AA$33</f>
        <v>917700.50099999993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1732350</v>
      </c>
      <c r="F8" s="81">
        <f t="shared" si="2"/>
        <v>1778026</v>
      </c>
      <c r="G8" s="81">
        <f t="shared" si="2"/>
        <v>1967764</v>
      </c>
      <c r="H8" s="82">
        <f t="shared" si="2"/>
        <v>1781356</v>
      </c>
      <c r="I8" s="81">
        <f t="shared" si="2"/>
        <v>2255880</v>
      </c>
      <c r="J8" s="83">
        <f t="shared" si="2"/>
        <v>2141697</v>
      </c>
      <c r="K8" s="81">
        <f t="shared" si="2"/>
        <v>2370044</v>
      </c>
      <c r="L8" s="81">
        <f t="shared" si="2"/>
        <v>2493183.1810000008</v>
      </c>
      <c r="M8" s="81">
        <f t="shared" si="2"/>
        <v>2770037.6120000007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4739</v>
      </c>
      <c r="F9" s="88">
        <f>'[1]2'!$D$35</f>
        <v>868</v>
      </c>
      <c r="G9" s="88">
        <f>'[1]2'!$E$35</f>
        <v>737</v>
      </c>
      <c r="H9" s="89">
        <f>'[1]2'!$F$35</f>
        <v>523</v>
      </c>
      <c r="I9" s="88">
        <f>'[1]2'!$G$35</f>
        <v>1157</v>
      </c>
      <c r="J9" s="90">
        <f>'[1]2'!$H$35</f>
        <v>1108</v>
      </c>
      <c r="K9" s="88">
        <f>'[1]2'!$P$35</f>
        <v>1645</v>
      </c>
      <c r="L9" s="88">
        <f>'[1]2'!$Y$35</f>
        <v>843.17799999999977</v>
      </c>
      <c r="M9" s="88">
        <f>'[1]2'!$AA$35</f>
        <v>843.09699999999987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18789</v>
      </c>
      <c r="F10" s="101">
        <f>'[1]2'!$D$36</f>
        <v>10342</v>
      </c>
      <c r="G10" s="101">
        <f>'[1]2'!$E$36</f>
        <v>4790</v>
      </c>
      <c r="H10" s="102">
        <f>'[1]2'!$F$36</f>
        <v>5419</v>
      </c>
      <c r="I10" s="101">
        <f>'[1]2'!$G$36</f>
        <v>3522</v>
      </c>
      <c r="J10" s="103">
        <f>'[1]2'!$H$36</f>
        <v>3097</v>
      </c>
      <c r="K10" s="101">
        <f>'[1]2'!$P$36</f>
        <v>6335</v>
      </c>
      <c r="L10" s="101">
        <f>'[1]2'!$Y$36</f>
        <v>15995.575999999999</v>
      </c>
      <c r="M10" s="101">
        <f>'[1]2'!$AA$36</f>
        <v>15945.804999999998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16657</v>
      </c>
      <c r="F11" s="101">
        <f>'[1]2'!$D$37</f>
        <v>12149</v>
      </c>
      <c r="G11" s="101">
        <f>'[1]2'!$E$37</f>
        <v>9543</v>
      </c>
      <c r="H11" s="102">
        <f>'[1]2'!$F$37</f>
        <v>14416</v>
      </c>
      <c r="I11" s="101">
        <f>'[1]2'!$G$37</f>
        <v>19333</v>
      </c>
      <c r="J11" s="103">
        <f>'[1]2'!$H$37</f>
        <v>7664</v>
      </c>
      <c r="K11" s="101">
        <f>'[1]2'!$P$37</f>
        <v>24400</v>
      </c>
      <c r="L11" s="101">
        <f>'[1]2'!$Y$37</f>
        <v>23706.914999999997</v>
      </c>
      <c r="M11" s="101">
        <f>'[1]2'!$AA$37</f>
        <v>24550.316999999995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16207</v>
      </c>
      <c r="F12" s="101">
        <f>'[1]2'!$D$38</f>
        <v>13455</v>
      </c>
      <c r="G12" s="101">
        <f>'[1]2'!$E$38</f>
        <v>13029</v>
      </c>
      <c r="H12" s="102">
        <f>'[1]2'!$F$38</f>
        <v>16981</v>
      </c>
      <c r="I12" s="101">
        <f>'[1]2'!$G$38</f>
        <v>15839</v>
      </c>
      <c r="J12" s="103">
        <f>'[1]2'!$H$38</f>
        <v>14303</v>
      </c>
      <c r="K12" s="101">
        <f>'[1]2'!$P$38</f>
        <v>17393</v>
      </c>
      <c r="L12" s="101">
        <f>'[1]2'!$Y$38</f>
        <v>17192.351000000002</v>
      </c>
      <c r="M12" s="101">
        <f>'[1]2'!$AA$38</f>
        <v>17192.434000000001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92</v>
      </c>
      <c r="F13" s="101">
        <f>'[1]2'!$D$39</f>
        <v>2515</v>
      </c>
      <c r="G13" s="101">
        <f>'[1]2'!$E$39</f>
        <v>0</v>
      </c>
      <c r="H13" s="102">
        <f>'[1]2'!$F$39</f>
        <v>0</v>
      </c>
      <c r="I13" s="101">
        <f>'[1]2'!$G$39</f>
        <v>0</v>
      </c>
      <c r="J13" s="103">
        <f>'[1]2'!$H$39</f>
        <v>0</v>
      </c>
      <c r="K13" s="101">
        <f>'[1]2'!$P$39</f>
        <v>5700</v>
      </c>
      <c r="L13" s="101">
        <f>'[1]2'!$Y$39</f>
        <v>0</v>
      </c>
      <c r="M13" s="101">
        <f>'[1]2'!$AA$39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10034</v>
      </c>
      <c r="F14" s="101">
        <f>'[1]2'!$D$40</f>
        <v>6924</v>
      </c>
      <c r="G14" s="101">
        <f>'[1]2'!$E$40</f>
        <v>8055</v>
      </c>
      <c r="H14" s="102">
        <f>'[1]2'!$F$40</f>
        <v>6088</v>
      </c>
      <c r="I14" s="101">
        <f>'[1]2'!$G$40</f>
        <v>5656</v>
      </c>
      <c r="J14" s="103">
        <f>'[1]2'!$H$40</f>
        <v>5719</v>
      </c>
      <c r="K14" s="101">
        <f>'[1]2'!$P$40</f>
        <v>6086</v>
      </c>
      <c r="L14" s="101">
        <f>'[1]2'!$Y$40</f>
        <v>5949.0709999999981</v>
      </c>
      <c r="M14" s="101">
        <f>'[1]2'!$AA$40</f>
        <v>5948.2459999999992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51788</v>
      </c>
      <c r="F15" s="101">
        <f>'[1]2'!$D$41</f>
        <v>53131</v>
      </c>
      <c r="G15" s="101">
        <f>'[1]2'!$E$41</f>
        <v>48257</v>
      </c>
      <c r="H15" s="102">
        <f>'[1]2'!$F$41</f>
        <v>16836</v>
      </c>
      <c r="I15" s="101">
        <f>'[1]2'!$G$41</f>
        <v>25822</v>
      </c>
      <c r="J15" s="103">
        <f>'[1]2'!$H$41</f>
        <v>51185</v>
      </c>
      <c r="K15" s="101">
        <f>'[1]2'!$P$41</f>
        <v>43095</v>
      </c>
      <c r="L15" s="101">
        <f>'[1]2'!$Y$41</f>
        <v>39655.811999999991</v>
      </c>
      <c r="M15" s="101">
        <f>'[1]2'!$AA$41</f>
        <v>52663.224999999999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28197</v>
      </c>
      <c r="F16" s="101">
        <f>'[1]2'!$D$42</f>
        <v>15650</v>
      </c>
      <c r="G16" s="101">
        <f>'[1]2'!$E$42</f>
        <v>15616</v>
      </c>
      <c r="H16" s="102">
        <f>'[1]2'!$F$42</f>
        <v>51426</v>
      </c>
      <c r="I16" s="101">
        <f>'[1]2'!$G$42</f>
        <v>42457</v>
      </c>
      <c r="J16" s="103">
        <f>'[1]2'!$H$42</f>
        <v>25398</v>
      </c>
      <c r="K16" s="101">
        <f>'[1]2'!$P$42</f>
        <v>30821</v>
      </c>
      <c r="L16" s="101">
        <f>'[1]2'!$Y$42</f>
        <v>14847.688999999998</v>
      </c>
      <c r="M16" s="101">
        <f>'[1]2'!$AA$42</f>
        <v>22740.75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20458</v>
      </c>
      <c r="F17" s="101">
        <f>'[1]2'!$D$43</f>
        <v>13881</v>
      </c>
      <c r="G17" s="101">
        <f>'[1]2'!$E$43</f>
        <v>8872</v>
      </c>
      <c r="H17" s="102">
        <f>'[1]2'!$F$43</f>
        <v>0</v>
      </c>
      <c r="I17" s="101">
        <f>'[1]2'!$G$43</f>
        <v>5189</v>
      </c>
      <c r="J17" s="103">
        <f>'[1]2'!$H$43</f>
        <v>4625</v>
      </c>
      <c r="K17" s="101">
        <f>'[1]2'!$P$43</f>
        <v>2279</v>
      </c>
      <c r="L17" s="101">
        <f>'[1]2'!$Y$43</f>
        <v>888.40699999999924</v>
      </c>
      <c r="M17" s="101">
        <f>'[1]2'!$AA$43</f>
        <v>888.34799999999996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0</v>
      </c>
      <c r="F18" s="101">
        <f>'[1]2'!$D$44</f>
        <v>0</v>
      </c>
      <c r="G18" s="101">
        <f>'[1]2'!$E$44</f>
        <v>7429</v>
      </c>
      <c r="H18" s="102">
        <f>'[1]2'!$F$44</f>
        <v>0</v>
      </c>
      <c r="I18" s="101">
        <f>'[1]2'!$G$44</f>
        <v>2000</v>
      </c>
      <c r="J18" s="103">
        <f>'[1]2'!$H$44</f>
        <v>1246</v>
      </c>
      <c r="K18" s="101">
        <f>'[1]2'!$P$44</f>
        <v>6415</v>
      </c>
      <c r="L18" s="101">
        <f>'[1]2'!$Y$44</f>
        <v>5186.848</v>
      </c>
      <c r="M18" s="101">
        <f>'[1]2'!$AA$44</f>
        <v>5506.848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184531</v>
      </c>
      <c r="F19" s="101">
        <f>'[1]2'!$D$45</f>
        <v>173534</v>
      </c>
      <c r="G19" s="101">
        <f>'[1]2'!$E$45</f>
        <v>253726</v>
      </c>
      <c r="H19" s="102">
        <f>'[1]2'!$F$45</f>
        <v>261987</v>
      </c>
      <c r="I19" s="101">
        <f>'[1]2'!$G$45</f>
        <v>380548</v>
      </c>
      <c r="J19" s="103">
        <f>'[1]2'!$H$45</f>
        <v>379590</v>
      </c>
      <c r="K19" s="101">
        <f>'[1]2'!$P$45</f>
        <v>275206</v>
      </c>
      <c r="L19" s="101">
        <f>'[1]2'!$Y$45</f>
        <v>279077.56899999996</v>
      </c>
      <c r="M19" s="101">
        <f>'[1]2'!$AA$45</f>
        <v>433712.30400000006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1778</v>
      </c>
      <c r="F21" s="101">
        <f>'[1]2'!$D$47</f>
        <v>1905</v>
      </c>
      <c r="G21" s="101">
        <f>'[1]2'!$E$47</f>
        <v>2343</v>
      </c>
      <c r="H21" s="102">
        <f>'[1]2'!$F$47</f>
        <v>0</v>
      </c>
      <c r="I21" s="101">
        <f>'[1]2'!$G$47</f>
        <v>0</v>
      </c>
      <c r="J21" s="103">
        <f>'[1]2'!$H$47</f>
        <v>-14</v>
      </c>
      <c r="K21" s="101">
        <f>'[1]2'!$P$47</f>
        <v>0</v>
      </c>
      <c r="L21" s="101">
        <f>'[1]2'!$Y$47</f>
        <v>0.13400000000001455</v>
      </c>
      <c r="M21" s="101">
        <f>'[1]2'!$AA$47</f>
        <v>0.46199999999998909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115031</v>
      </c>
      <c r="F22" s="101">
        <f>'[1]2'!$D$48</f>
        <v>89437</v>
      </c>
      <c r="G22" s="101">
        <f>'[1]2'!$E$48</f>
        <v>92960</v>
      </c>
      <c r="H22" s="102">
        <f>'[1]2'!$F$48</f>
        <v>70553</v>
      </c>
      <c r="I22" s="101">
        <f>'[1]2'!$G$48</f>
        <v>147840</v>
      </c>
      <c r="J22" s="103">
        <f>'[1]2'!$H$48</f>
        <v>126872</v>
      </c>
      <c r="K22" s="101">
        <f>'[1]2'!$P$48</f>
        <v>257627</v>
      </c>
      <c r="L22" s="101">
        <f>'[1]2'!$Y$48</f>
        <v>308852.76699999999</v>
      </c>
      <c r="M22" s="101">
        <f>'[1]2'!$AA$48</f>
        <v>327302.87399999995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117975</v>
      </c>
      <c r="F23" s="101">
        <f>'[1]2'!$D$49</f>
        <v>97473</v>
      </c>
      <c r="G23" s="101">
        <f>'[1]2'!$E$49</f>
        <v>100724</v>
      </c>
      <c r="H23" s="102">
        <f>'[1]2'!$F$49</f>
        <v>71524</v>
      </c>
      <c r="I23" s="101">
        <f>'[1]2'!$G$49</f>
        <v>142201</v>
      </c>
      <c r="J23" s="103">
        <f>'[1]2'!$H$49</f>
        <v>128864</v>
      </c>
      <c r="K23" s="101">
        <f>'[1]2'!$P$49</f>
        <v>124297</v>
      </c>
      <c r="L23" s="101">
        <f>'[1]2'!$Y$49</f>
        <v>97626.368999999992</v>
      </c>
      <c r="M23" s="101">
        <f>'[1]2'!$AA$49</f>
        <v>103471.37300000001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411</v>
      </c>
      <c r="F24" s="101">
        <f>'[1]2'!$D$50</f>
        <v>223</v>
      </c>
      <c r="G24" s="101">
        <f>'[1]2'!$E$50</f>
        <v>45</v>
      </c>
      <c r="H24" s="102">
        <f>'[1]2'!$F$50</f>
        <v>0</v>
      </c>
      <c r="I24" s="101">
        <f>'[1]2'!$G$50</f>
        <v>660</v>
      </c>
      <c r="J24" s="103">
        <f>'[1]2'!$H$50</f>
        <v>0</v>
      </c>
      <c r="K24" s="101">
        <f>'[1]2'!$P$50</f>
        <v>500</v>
      </c>
      <c r="L24" s="101">
        <f>'[1]2'!$Y$50</f>
        <v>-0.14600000000003632</v>
      </c>
      <c r="M24" s="101">
        <f>'[1]2'!$AA$50</f>
        <v>-7.5000000000024158E-2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47689</v>
      </c>
      <c r="F25" s="101">
        <f>'[1]2'!$D$51</f>
        <v>44948</v>
      </c>
      <c r="G25" s="101">
        <f>'[1]2'!$E$51</f>
        <v>119993</v>
      </c>
      <c r="H25" s="102">
        <f>'[1]2'!$F$51</f>
        <v>49683</v>
      </c>
      <c r="I25" s="101">
        <f>'[1]2'!$G$51</f>
        <v>44491</v>
      </c>
      <c r="J25" s="103">
        <f>'[1]2'!$H$51</f>
        <v>72878</v>
      </c>
      <c r="K25" s="101">
        <f>'[1]2'!$P$51</f>
        <v>96737</v>
      </c>
      <c r="L25" s="101">
        <f>'[1]2'!$Y$51</f>
        <v>89832.578000000009</v>
      </c>
      <c r="M25" s="101">
        <f>'[1]2'!$AA$51</f>
        <v>81364.079999999987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402</v>
      </c>
      <c r="H27" s="102">
        <f>'[1]2'!$F$53</f>
        <v>2332</v>
      </c>
      <c r="I27" s="101">
        <f>'[1]2'!$G$53</f>
        <v>3022</v>
      </c>
      <c r="J27" s="103">
        <f>'[1]2'!$H$53</f>
        <v>1628</v>
      </c>
      <c r="K27" s="101">
        <f>'[1]2'!$P$53</f>
        <v>1103</v>
      </c>
      <c r="L27" s="101">
        <f>'[1]2'!$Y$53</f>
        <v>0</v>
      </c>
      <c r="M27" s="101">
        <f>'[1]2'!$AA$53</f>
        <v>936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0</v>
      </c>
      <c r="H28" s="102">
        <f>'[1]2'!$F$54</f>
        <v>0</v>
      </c>
      <c r="I28" s="101">
        <f>'[1]2'!$G$54</f>
        <v>0</v>
      </c>
      <c r="J28" s="103">
        <f>'[1]2'!$H$54</f>
        <v>0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27941</v>
      </c>
      <c r="F29" s="101">
        <f>'[1]2'!$D$55</f>
        <v>22528</v>
      </c>
      <c r="G29" s="101">
        <f>'[1]2'!$E$55</f>
        <v>27193</v>
      </c>
      <c r="H29" s="102">
        <f>'[1]2'!$F$55</f>
        <v>30872</v>
      </c>
      <c r="I29" s="101">
        <f>'[1]2'!$G$55</f>
        <v>52234</v>
      </c>
      <c r="J29" s="103">
        <f>'[1]2'!$H$55</f>
        <v>33598</v>
      </c>
      <c r="K29" s="101">
        <f>'[1]2'!$P$55</f>
        <v>49363</v>
      </c>
      <c r="L29" s="101">
        <f>'[1]2'!$Y$55</f>
        <v>46746.73</v>
      </c>
      <c r="M29" s="101">
        <f>'[1]2'!$AA$55</f>
        <v>47874.063000000002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12554</v>
      </c>
      <c r="F30" s="101">
        <f>'[1]2'!$D$56</f>
        <v>16328</v>
      </c>
      <c r="G30" s="101">
        <f>'[1]2'!$E$56</f>
        <v>22600</v>
      </c>
      <c r="H30" s="102">
        <f>'[1]2'!$F$56</f>
        <v>23260</v>
      </c>
      <c r="I30" s="101">
        <f>'[1]2'!$G$56</f>
        <v>47919</v>
      </c>
      <c r="J30" s="103">
        <f>'[1]2'!$H$56</f>
        <v>26450</v>
      </c>
      <c r="K30" s="101">
        <f>'[1]2'!$P$56</f>
        <v>31155</v>
      </c>
      <c r="L30" s="101">
        <f>'[1]2'!$Y$56</f>
        <v>35732.551999999996</v>
      </c>
      <c r="M30" s="101">
        <f>'[1]2'!$AA$56</f>
        <v>30862.552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0</v>
      </c>
      <c r="F31" s="101">
        <f>'[1]2'!$D$57</f>
        <v>0</v>
      </c>
      <c r="G31" s="101">
        <f>'[1]2'!$E$57</f>
        <v>0</v>
      </c>
      <c r="H31" s="102">
        <f>'[1]2'!$F$57</f>
        <v>0</v>
      </c>
      <c r="I31" s="101">
        <f>'[1]2'!$G$57</f>
        <v>0</v>
      </c>
      <c r="J31" s="103">
        <f>'[1]2'!$H$57</f>
        <v>0</v>
      </c>
      <c r="K31" s="101">
        <f>'[1]2'!$P$57</f>
        <v>0</v>
      </c>
      <c r="L31" s="101">
        <f>'[1]2'!$Y$57</f>
        <v>0</v>
      </c>
      <c r="M31" s="101">
        <f>'[1]2'!$AA$57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5247</v>
      </c>
      <c r="F32" s="101">
        <f>'[1]2'!$D$58</f>
        <v>6903</v>
      </c>
      <c r="G32" s="101">
        <f>'[1]2'!$E$58</f>
        <v>6314</v>
      </c>
      <c r="H32" s="102">
        <f>'[1]2'!$F$58</f>
        <v>210</v>
      </c>
      <c r="I32" s="101">
        <f>'[1]2'!$G$58</f>
        <v>6083</v>
      </c>
      <c r="J32" s="103">
        <f>'[1]2'!$H$58</f>
        <v>3113</v>
      </c>
      <c r="K32" s="101">
        <f>'[1]2'!$P$58</f>
        <v>2997</v>
      </c>
      <c r="L32" s="101">
        <f>'[1]2'!$Y$58</f>
        <v>4128.7039999999997</v>
      </c>
      <c r="M32" s="101">
        <f>'[1]2'!$AA$58</f>
        <v>4128.7150000000001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279295</v>
      </c>
      <c r="F33" s="101">
        <f>'[1]2'!$D$59</f>
        <v>293320</v>
      </c>
      <c r="G33" s="101">
        <f>'[1]2'!$E$59</f>
        <v>307872</v>
      </c>
      <c r="H33" s="102">
        <f>'[1]2'!$F$59</f>
        <v>300009</v>
      </c>
      <c r="I33" s="101">
        <f>'[1]2'!$G$59</f>
        <v>399110</v>
      </c>
      <c r="J33" s="103">
        <f>'[1]2'!$H$59</f>
        <v>306380</v>
      </c>
      <c r="K33" s="101">
        <f>'[1]2'!$P$59</f>
        <v>383699</v>
      </c>
      <c r="L33" s="101">
        <f>'[1]2'!$Y$59</f>
        <v>434245.81499999994</v>
      </c>
      <c r="M33" s="101">
        <f>'[1]2'!$AA$59</f>
        <v>451790.598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436832</v>
      </c>
      <c r="F34" s="101">
        <f>'[1]2'!$D$60</f>
        <v>472427</v>
      </c>
      <c r="G34" s="101">
        <f>'[1]2'!$E$60</f>
        <v>587261</v>
      </c>
      <c r="H34" s="102">
        <f>'[1]2'!$F$60</f>
        <v>627156</v>
      </c>
      <c r="I34" s="101">
        <f>'[1]2'!$G$60</f>
        <v>610128</v>
      </c>
      <c r="J34" s="103">
        <f>'[1]2'!$H$60</f>
        <v>624108</v>
      </c>
      <c r="K34" s="101">
        <f>'[1]2'!$P$60</f>
        <v>674015</v>
      </c>
      <c r="L34" s="101">
        <f>'[1]2'!$Y$60</f>
        <v>766964.93700000015</v>
      </c>
      <c r="M34" s="101">
        <f>'[1]2'!$AA$60</f>
        <v>854243.55400000012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12238</v>
      </c>
      <c r="G36" s="101">
        <f>'[1]2'!$E$62</f>
        <v>0</v>
      </c>
      <c r="H36" s="102">
        <f>'[1]2'!$F$62</f>
        <v>0</v>
      </c>
      <c r="I36" s="101">
        <f>'[1]2'!$G$62</f>
        <v>3928</v>
      </c>
      <c r="J36" s="103">
        <f>'[1]2'!$H$62</f>
        <v>2498</v>
      </c>
      <c r="K36" s="101">
        <f>'[1]2'!$P$62</f>
        <v>5000</v>
      </c>
      <c r="L36" s="101">
        <f>'[1]2'!$Y$62</f>
        <v>5000</v>
      </c>
      <c r="M36" s="101">
        <f>'[1]2'!$AA$62</f>
        <v>5000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74058</v>
      </c>
      <c r="F37" s="101">
        <f>'[1]2'!$D$63</f>
        <v>75550</v>
      </c>
      <c r="G37" s="101">
        <f>'[1]2'!$E$63</f>
        <v>90809</v>
      </c>
      <c r="H37" s="102">
        <f>'[1]2'!$F$63</f>
        <v>65131</v>
      </c>
      <c r="I37" s="101">
        <f>'[1]2'!$G$63</f>
        <v>75821</v>
      </c>
      <c r="J37" s="103">
        <f>'[1]2'!$H$63</f>
        <v>71681</v>
      </c>
      <c r="K37" s="101">
        <f>'[1]2'!$P$63</f>
        <v>102701</v>
      </c>
      <c r="L37" s="101">
        <f>'[1]2'!$Y$63</f>
        <v>99577.820999999996</v>
      </c>
      <c r="M37" s="101">
        <f>'[1]2'!$AA$63</f>
        <v>98814.520999999993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28402</v>
      </c>
      <c r="F38" s="101">
        <f>'[1]2'!$D$64</f>
        <v>24450</v>
      </c>
      <c r="G38" s="101">
        <f>'[1]2'!$E$64</f>
        <v>27728</v>
      </c>
      <c r="H38" s="102">
        <f>'[1]2'!$F$64</f>
        <v>7965</v>
      </c>
      <c r="I38" s="101">
        <f>'[1]2'!$G$64</f>
        <v>31609</v>
      </c>
      <c r="J38" s="103">
        <f>'[1]2'!$H$64</f>
        <v>17375</v>
      </c>
      <c r="K38" s="101">
        <f>'[1]2'!$P$64</f>
        <v>25796</v>
      </c>
      <c r="L38" s="101">
        <f>'[1]2'!$Y$64</f>
        <v>16946.146000000001</v>
      </c>
      <c r="M38" s="101">
        <f>'[1]2'!$AA$64</f>
        <v>17176.539000000001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52531</v>
      </c>
      <c r="F39" s="101">
        <f>'[1]2'!$D$65</f>
        <v>91545</v>
      </c>
      <c r="G39" s="101">
        <f>'[1]2'!$E$65</f>
        <v>101544</v>
      </c>
      <c r="H39" s="102">
        <f>'[1]2'!$F$65</f>
        <v>75129</v>
      </c>
      <c r="I39" s="101">
        <f>'[1]2'!$G$65</f>
        <v>72099</v>
      </c>
      <c r="J39" s="103">
        <f>'[1]2'!$H$65</f>
        <v>120078</v>
      </c>
      <c r="K39" s="101">
        <f>'[1]2'!$P$65</f>
        <v>41944</v>
      </c>
      <c r="L39" s="101">
        <f>'[1]2'!$Y$65</f>
        <v>81611.853999999992</v>
      </c>
      <c r="M39" s="101">
        <f>'[1]2'!$AA$65</f>
        <v>61611.499000000003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48120</v>
      </c>
      <c r="F40" s="101">
        <f>'[1]2'!$D$66</f>
        <v>49025</v>
      </c>
      <c r="G40" s="101">
        <f>'[1]2'!$E$66</f>
        <v>34881</v>
      </c>
      <c r="H40" s="102">
        <f>'[1]2'!$F$66</f>
        <v>27074</v>
      </c>
      <c r="I40" s="101">
        <f>'[1]2'!$G$66</f>
        <v>42452</v>
      </c>
      <c r="J40" s="103">
        <f>'[1]2'!$H$66</f>
        <v>29065</v>
      </c>
      <c r="K40" s="101">
        <f>'[1]2'!$P$66</f>
        <v>17633</v>
      </c>
      <c r="L40" s="101">
        <f>'[1]2'!$Y$66</f>
        <v>21551.903000000002</v>
      </c>
      <c r="M40" s="101">
        <f>'[1]2'!$AA$66</f>
        <v>23536.903000000002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0</v>
      </c>
      <c r="F41" s="101">
        <f>'[1]2'!$D$67</f>
        <v>0</v>
      </c>
      <c r="G41" s="101">
        <f>'[1]2'!$E$67</f>
        <v>0</v>
      </c>
      <c r="H41" s="102">
        <f>'[1]2'!$F$67</f>
        <v>0</v>
      </c>
      <c r="I41" s="101">
        <f>'[1]2'!$G$67</f>
        <v>28021</v>
      </c>
      <c r="J41" s="103">
        <f>'[1]2'!$H$67</f>
        <v>42625</v>
      </c>
      <c r="K41" s="101">
        <f>'[1]2'!$P$67</f>
        <v>47812</v>
      </c>
      <c r="L41" s="101">
        <f>'[1]2'!$Y$67</f>
        <v>10457.055</v>
      </c>
      <c r="M41" s="101">
        <f>'[1]2'!$AA$67</f>
        <v>8457.0550000000003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81443</v>
      </c>
      <c r="F42" s="101">
        <f>'[1]2'!$D$68</f>
        <v>124784</v>
      </c>
      <c r="G42" s="101">
        <f>'[1]2'!$E$68</f>
        <v>39912</v>
      </c>
      <c r="H42" s="102">
        <f>'[1]2'!$F$68</f>
        <v>34751</v>
      </c>
      <c r="I42" s="101">
        <f>'[1]2'!$G$68</f>
        <v>35948</v>
      </c>
      <c r="J42" s="103">
        <f>'[1]2'!$H$68</f>
        <v>28669</v>
      </c>
      <c r="K42" s="101">
        <f>'[1]2'!$P$68</f>
        <v>42414</v>
      </c>
      <c r="L42" s="101">
        <f>'[1]2'!$Y$68</f>
        <v>40459.537999999993</v>
      </c>
      <c r="M42" s="101">
        <f>'[1]2'!$AA$68</f>
        <v>43367.017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23083</v>
      </c>
      <c r="F43" s="101">
        <f>'[1]2'!$D$69</f>
        <v>20636</v>
      </c>
      <c r="G43" s="101">
        <f>'[1]2'!$E$69</f>
        <v>17624</v>
      </c>
      <c r="H43" s="102">
        <f>'[1]2'!$F$69</f>
        <v>10113</v>
      </c>
      <c r="I43" s="101">
        <f>'[1]2'!$G$69</f>
        <v>2089</v>
      </c>
      <c r="J43" s="103">
        <f>'[1]2'!$H$69</f>
        <v>3160</v>
      </c>
      <c r="K43" s="101">
        <f>'[1]2'!$P$69</f>
        <v>38277</v>
      </c>
      <c r="L43" s="101">
        <f>'[1]2'!$Y$69</f>
        <v>13925.987000000001</v>
      </c>
      <c r="M43" s="101">
        <f>'[1]2'!$AA$69</f>
        <v>13925.987000000001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21261</v>
      </c>
      <c r="F44" s="101">
        <f>'[1]2'!$D$70</f>
        <v>26573</v>
      </c>
      <c r="G44" s="101">
        <f>'[1]2'!$E$70</f>
        <v>12983</v>
      </c>
      <c r="H44" s="102">
        <f>'[1]2'!$F$70</f>
        <v>8885</v>
      </c>
      <c r="I44" s="101">
        <f>'[1]2'!$G$70</f>
        <v>5863</v>
      </c>
      <c r="J44" s="103">
        <f>'[1]2'!$H$70</f>
        <v>7135</v>
      </c>
      <c r="K44" s="101">
        <f>'[1]2'!$P$70</f>
        <v>4550</v>
      </c>
      <c r="L44" s="101">
        <f>'[1]2'!$Y$70</f>
        <v>12433.375999999998</v>
      </c>
      <c r="M44" s="101">
        <f>'[1]2'!$AA$70</f>
        <v>12436.630999999999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7207</v>
      </c>
      <c r="F45" s="101">
        <f>'[1]2'!$D$71</f>
        <v>4923</v>
      </c>
      <c r="G45" s="101">
        <f>'[1]2'!$E$71</f>
        <v>4310</v>
      </c>
      <c r="H45" s="102">
        <f>'[1]2'!$F$71</f>
        <v>3033</v>
      </c>
      <c r="I45" s="101">
        <f>'[1]2'!$G$71</f>
        <v>2703</v>
      </c>
      <c r="J45" s="103">
        <f>'[1]2'!$H$71</f>
        <v>1559</v>
      </c>
      <c r="K45" s="101">
        <f>'[1]2'!$P$71</f>
        <v>3049</v>
      </c>
      <c r="L45" s="101">
        <f>'[1]2'!$Y$71</f>
        <v>3745.645</v>
      </c>
      <c r="M45" s="101">
        <f>'[1]2'!$AA$71</f>
        <v>3745.89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0</v>
      </c>
      <c r="F46" s="94">
        <f>'[1]2'!$D$72</f>
        <v>361</v>
      </c>
      <c r="G46" s="94">
        <f>'[1]2'!$E$72</f>
        <v>212</v>
      </c>
      <c r="H46" s="95">
        <f>'[1]2'!$F$72</f>
        <v>0</v>
      </c>
      <c r="I46" s="94">
        <f>'[1]2'!$G$72</f>
        <v>136</v>
      </c>
      <c r="J46" s="96">
        <f>'[1]2'!$H$72</f>
        <v>40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338</v>
      </c>
      <c r="F47" s="81">
        <f t="shared" si="3"/>
        <v>1724</v>
      </c>
      <c r="G47" s="81">
        <f t="shared" si="3"/>
        <v>1152</v>
      </c>
      <c r="H47" s="82">
        <f t="shared" si="3"/>
        <v>618</v>
      </c>
      <c r="I47" s="81">
        <f t="shared" si="3"/>
        <v>614</v>
      </c>
      <c r="J47" s="83">
        <f t="shared" si="3"/>
        <v>317</v>
      </c>
      <c r="K47" s="81">
        <f t="shared" si="3"/>
        <v>230</v>
      </c>
      <c r="L47" s="81">
        <f t="shared" si="3"/>
        <v>258.59300000000002</v>
      </c>
      <c r="M47" s="81">
        <f t="shared" si="3"/>
        <v>258.505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338</v>
      </c>
      <c r="F48" s="88">
        <f>'[1]2'!$D$74</f>
        <v>1724</v>
      </c>
      <c r="G48" s="88">
        <f>'[1]2'!$E$74</f>
        <v>1152</v>
      </c>
      <c r="H48" s="89">
        <f>'[1]2'!$F$74</f>
        <v>618</v>
      </c>
      <c r="I48" s="88">
        <f>'[1]2'!$G$74</f>
        <v>614</v>
      </c>
      <c r="J48" s="90">
        <f>'[1]2'!$H$74</f>
        <v>317</v>
      </c>
      <c r="K48" s="88">
        <f>'[1]2'!$P$74</f>
        <v>230</v>
      </c>
      <c r="L48" s="88">
        <f>'[1]2'!$Y$74</f>
        <v>258.59300000000002</v>
      </c>
      <c r="M48" s="88">
        <f>'[1]2'!$AA$74</f>
        <v>258.505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128450</v>
      </c>
      <c r="F51" s="74">
        <f t="shared" si="4"/>
        <v>150021</v>
      </c>
      <c r="G51" s="74">
        <f t="shared" si="4"/>
        <v>123161</v>
      </c>
      <c r="H51" s="75">
        <f t="shared" si="4"/>
        <v>42062</v>
      </c>
      <c r="I51" s="74">
        <f t="shared" si="4"/>
        <v>61569</v>
      </c>
      <c r="J51" s="76">
        <f t="shared" si="4"/>
        <v>76497</v>
      </c>
      <c r="K51" s="74">
        <f t="shared" si="4"/>
        <v>77340</v>
      </c>
      <c r="L51" s="74">
        <f t="shared" si="4"/>
        <v>139542.01699999999</v>
      </c>
      <c r="M51" s="74">
        <f t="shared" si="4"/>
        <v>129541.736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35672</v>
      </c>
      <c r="F52" s="88">
        <f t="shared" si="5"/>
        <v>1843</v>
      </c>
      <c r="G52" s="88">
        <f t="shared" si="5"/>
        <v>3003</v>
      </c>
      <c r="H52" s="89">
        <f t="shared" si="5"/>
        <v>0</v>
      </c>
      <c r="I52" s="88">
        <f t="shared" si="5"/>
        <v>0</v>
      </c>
      <c r="J52" s="90">
        <f t="shared" si="5"/>
        <v>1447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758</v>
      </c>
      <c r="F53" s="94">
        <f t="shared" si="6"/>
        <v>1681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1447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753</v>
      </c>
      <c r="F54" s="88">
        <f>'[1]2'!$D$79</f>
        <v>1681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1447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5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34914</v>
      </c>
      <c r="F56" s="81">
        <f t="shared" si="7"/>
        <v>162</v>
      </c>
      <c r="G56" s="81">
        <f t="shared" si="7"/>
        <v>3003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914</v>
      </c>
      <c r="F57" s="88">
        <f>'[1]2'!$D$82</f>
        <v>0</v>
      </c>
      <c r="G57" s="88">
        <f>'[1]2'!$E$82</f>
        <v>0</v>
      </c>
      <c r="H57" s="89">
        <f>'[1]2'!$F$82</f>
        <v>0</v>
      </c>
      <c r="I57" s="88">
        <f>'[1]2'!$G$82</f>
        <v>0</v>
      </c>
      <c r="J57" s="90">
        <f>'[1]2'!$H$82</f>
        <v>0</v>
      </c>
      <c r="K57" s="88">
        <f>'[1]2'!$P$82</f>
        <v>0</v>
      </c>
      <c r="L57" s="88">
        <f>'[1]2'!$Y$82</f>
        <v>0</v>
      </c>
      <c r="M57" s="88">
        <f>'[1]2'!$AA$82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34000</v>
      </c>
      <c r="F58" s="94">
        <f>'[1]2'!$D$83</f>
        <v>162</v>
      </c>
      <c r="G58" s="94">
        <f>'[1]2'!$E$83</f>
        <v>3003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2000</v>
      </c>
      <c r="F59" s="81">
        <f t="shared" si="8"/>
        <v>0</v>
      </c>
      <c r="G59" s="81">
        <f t="shared" si="8"/>
        <v>2000</v>
      </c>
      <c r="H59" s="82">
        <f t="shared" si="8"/>
        <v>2000</v>
      </c>
      <c r="I59" s="81">
        <f t="shared" si="8"/>
        <v>2000</v>
      </c>
      <c r="J59" s="83">
        <f t="shared" si="8"/>
        <v>2000</v>
      </c>
      <c r="K59" s="81">
        <f t="shared" si="8"/>
        <v>2000</v>
      </c>
      <c r="L59" s="81">
        <f t="shared" si="8"/>
        <v>2106</v>
      </c>
      <c r="M59" s="81">
        <f t="shared" si="8"/>
        <v>2106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2000</v>
      </c>
      <c r="F61" s="94">
        <f>'[1]2'!$D$86</f>
        <v>0</v>
      </c>
      <c r="G61" s="94">
        <f>'[1]2'!$E$86</f>
        <v>2000</v>
      </c>
      <c r="H61" s="95">
        <f>'[1]2'!$F$86</f>
        <v>2000</v>
      </c>
      <c r="I61" s="94">
        <f>'[1]2'!$G$86</f>
        <v>2000</v>
      </c>
      <c r="J61" s="96">
        <f>'[1]2'!$H$86</f>
        <v>2000</v>
      </c>
      <c r="K61" s="94">
        <f>'[1]2'!$P$86</f>
        <v>2000</v>
      </c>
      <c r="L61" s="94">
        <f>'[1]2'!$Y$86</f>
        <v>2106</v>
      </c>
      <c r="M61" s="94">
        <f>'[1]2'!$AA$86</f>
        <v>2106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0</v>
      </c>
      <c r="F62" s="101">
        <f>'[1]2'!$D$87</f>
        <v>0</v>
      </c>
      <c r="G62" s="101">
        <f>'[1]2'!$E$87</f>
        <v>0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4974</v>
      </c>
      <c r="F64" s="94">
        <f t="shared" si="9"/>
        <v>3728</v>
      </c>
      <c r="G64" s="94">
        <f t="shared" si="9"/>
        <v>2507</v>
      </c>
      <c r="H64" s="95">
        <f t="shared" si="9"/>
        <v>30</v>
      </c>
      <c r="I64" s="94">
        <f t="shared" si="9"/>
        <v>30</v>
      </c>
      <c r="J64" s="96">
        <f t="shared" si="9"/>
        <v>8750</v>
      </c>
      <c r="K64" s="94">
        <f t="shared" si="9"/>
        <v>10000</v>
      </c>
      <c r="L64" s="94">
        <f t="shared" si="9"/>
        <v>10000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</v>
      </c>
      <c r="F65" s="81">
        <f t="shared" si="10"/>
        <v>5</v>
      </c>
      <c r="G65" s="81">
        <f t="shared" si="10"/>
        <v>1511</v>
      </c>
      <c r="H65" s="82">
        <f t="shared" si="10"/>
        <v>30</v>
      </c>
      <c r="I65" s="81">
        <f t="shared" si="10"/>
        <v>30</v>
      </c>
      <c r="J65" s="83">
        <f t="shared" si="10"/>
        <v>15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4</v>
      </c>
      <c r="F66" s="88">
        <f>'[1]2'!$D$91</f>
        <v>0</v>
      </c>
      <c r="G66" s="88">
        <f>'[1]2'!$E$91</f>
        <v>1490</v>
      </c>
      <c r="H66" s="89">
        <f>'[1]2'!$F$91</f>
        <v>30</v>
      </c>
      <c r="I66" s="88">
        <f>'[1]2'!$G$91</f>
        <v>30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5</v>
      </c>
      <c r="G67" s="94">
        <f>'[1]2'!$E$92</f>
        <v>21</v>
      </c>
      <c r="H67" s="95">
        <f>'[1]2'!$F$92</f>
        <v>0</v>
      </c>
      <c r="I67" s="94">
        <f>'[1]2'!$G$92</f>
        <v>0</v>
      </c>
      <c r="J67" s="96">
        <f>'[1]2'!$H$92</f>
        <v>15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4970</v>
      </c>
      <c r="F68" s="101">
        <f t="shared" si="11"/>
        <v>3723</v>
      </c>
      <c r="G68" s="101">
        <f t="shared" si="11"/>
        <v>996</v>
      </c>
      <c r="H68" s="102">
        <f t="shared" si="11"/>
        <v>0</v>
      </c>
      <c r="I68" s="101">
        <f t="shared" si="11"/>
        <v>0</v>
      </c>
      <c r="J68" s="103">
        <f t="shared" si="11"/>
        <v>8735</v>
      </c>
      <c r="K68" s="101">
        <f t="shared" si="11"/>
        <v>10000</v>
      </c>
      <c r="L68" s="101">
        <f t="shared" si="11"/>
        <v>10000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4970</v>
      </c>
      <c r="F70" s="94">
        <f>'[1]2'!$D$95</f>
        <v>3723</v>
      </c>
      <c r="G70" s="94">
        <f>'[1]2'!$E$95</f>
        <v>996</v>
      </c>
      <c r="H70" s="95">
        <f>'[1]2'!$F$95</f>
        <v>0</v>
      </c>
      <c r="I70" s="94">
        <f>'[1]2'!$G$95</f>
        <v>0</v>
      </c>
      <c r="J70" s="96">
        <f>'[1]2'!$H$95</f>
        <v>8735</v>
      </c>
      <c r="K70" s="94">
        <f>'[1]2'!$P$95</f>
        <v>10000</v>
      </c>
      <c r="L70" s="94">
        <f>'[1]2'!$Y$95</f>
        <v>10000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53243</v>
      </c>
      <c r="F72" s="101">
        <f>'[1]2'!$D$96</f>
        <v>70001</v>
      </c>
      <c r="G72" s="101">
        <f>'[1]2'!$E$96</f>
        <v>45638</v>
      </c>
      <c r="H72" s="102">
        <f>'[1]2'!$F$96</f>
        <v>9100</v>
      </c>
      <c r="I72" s="101">
        <f>'[1]2'!$G$96</f>
        <v>28427</v>
      </c>
      <c r="J72" s="103">
        <f>'[1]2'!$H$96</f>
        <v>27261</v>
      </c>
      <c r="K72" s="101">
        <f>'[1]2'!$P$96</f>
        <v>47200</v>
      </c>
      <c r="L72" s="101">
        <f>'[1]2'!$Y$96</f>
        <v>58589.811000000002</v>
      </c>
      <c r="M72" s="101">
        <f>'[1]2'!$AA$96</f>
        <v>58589.485999999997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32561</v>
      </c>
      <c r="F73" s="101">
        <f t="shared" si="12"/>
        <v>74449</v>
      </c>
      <c r="G73" s="101">
        <f t="shared" si="12"/>
        <v>70013</v>
      </c>
      <c r="H73" s="102">
        <f t="shared" si="12"/>
        <v>30932</v>
      </c>
      <c r="I73" s="101">
        <f t="shared" si="12"/>
        <v>31112</v>
      </c>
      <c r="J73" s="103">
        <f t="shared" si="12"/>
        <v>37039</v>
      </c>
      <c r="K73" s="101">
        <f t="shared" si="12"/>
        <v>18140</v>
      </c>
      <c r="L73" s="101">
        <f t="shared" si="12"/>
        <v>68846.205999999991</v>
      </c>
      <c r="M73" s="101">
        <f t="shared" si="12"/>
        <v>68846.25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10045</v>
      </c>
      <c r="F74" s="88">
        <f>'[1]2'!$D$98</f>
        <v>22462</v>
      </c>
      <c r="G74" s="88">
        <f>'[1]2'!$E$98</f>
        <v>28098</v>
      </c>
      <c r="H74" s="89">
        <f>'[1]2'!$F$98</f>
        <v>18773</v>
      </c>
      <c r="I74" s="88">
        <f>'[1]2'!$G$98</f>
        <v>18953</v>
      </c>
      <c r="J74" s="90">
        <f>'[1]2'!$H$98</f>
        <v>25146</v>
      </c>
      <c r="K74" s="88">
        <f>'[1]2'!$P$98</f>
        <v>18140</v>
      </c>
      <c r="L74" s="88">
        <f>'[1]2'!$Y$98</f>
        <v>14902.070999999998</v>
      </c>
      <c r="M74" s="88">
        <f>'[1]2'!$AA$98</f>
        <v>14902.115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22516</v>
      </c>
      <c r="F75" s="94">
        <f>'[1]2'!$D$99</f>
        <v>51987</v>
      </c>
      <c r="G75" s="94">
        <f>'[1]2'!$E$99</f>
        <v>41915</v>
      </c>
      <c r="H75" s="95">
        <f>'[1]2'!$F$99</f>
        <v>12159</v>
      </c>
      <c r="I75" s="94">
        <f>'[1]2'!$G$99</f>
        <v>12159</v>
      </c>
      <c r="J75" s="96">
        <f>'[1]2'!$H$99</f>
        <v>11893</v>
      </c>
      <c r="K75" s="94">
        <f>'[1]2'!$P$99</f>
        <v>0</v>
      </c>
      <c r="L75" s="94">
        <f>'[1]2'!$Y$99</f>
        <v>53944.134999999995</v>
      </c>
      <c r="M75" s="94">
        <f>'[1]2'!$AA$99</f>
        <v>53944.134999999995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545946</v>
      </c>
      <c r="F77" s="74">
        <f t="shared" si="13"/>
        <v>732919</v>
      </c>
      <c r="G77" s="74">
        <f t="shared" si="13"/>
        <v>532733</v>
      </c>
      <c r="H77" s="75">
        <f t="shared" si="13"/>
        <v>568840</v>
      </c>
      <c r="I77" s="74">
        <f t="shared" si="13"/>
        <v>690724</v>
      </c>
      <c r="J77" s="76">
        <f t="shared" si="13"/>
        <v>591605</v>
      </c>
      <c r="K77" s="74">
        <f t="shared" si="13"/>
        <v>565285</v>
      </c>
      <c r="L77" s="74">
        <f t="shared" si="13"/>
        <v>439571.81300000002</v>
      </c>
      <c r="M77" s="74">
        <f t="shared" si="13"/>
        <v>408222.46299999999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403527</v>
      </c>
      <c r="F78" s="81">
        <f t="shared" si="14"/>
        <v>613390</v>
      </c>
      <c r="G78" s="81">
        <f t="shared" si="14"/>
        <v>360290</v>
      </c>
      <c r="H78" s="82">
        <f t="shared" si="14"/>
        <v>449358</v>
      </c>
      <c r="I78" s="81">
        <f t="shared" si="14"/>
        <v>405390</v>
      </c>
      <c r="J78" s="83">
        <f t="shared" si="14"/>
        <v>383876</v>
      </c>
      <c r="K78" s="81">
        <f t="shared" si="14"/>
        <v>314224</v>
      </c>
      <c r="L78" s="81">
        <f t="shared" si="14"/>
        <v>256521.09100000001</v>
      </c>
      <c r="M78" s="81">
        <f t="shared" si="14"/>
        <v>231875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402541</v>
      </c>
      <c r="F79" s="88">
        <f>'[1]2'!$D$102</f>
        <v>552964</v>
      </c>
      <c r="G79" s="88">
        <f>'[1]2'!$E$102</f>
        <v>357167</v>
      </c>
      <c r="H79" s="89">
        <f>'[1]2'!$F$102</f>
        <v>426481</v>
      </c>
      <c r="I79" s="88">
        <f>'[1]2'!$G$102</f>
        <v>391676</v>
      </c>
      <c r="J79" s="90">
        <f>'[1]2'!$H$102</f>
        <v>369677</v>
      </c>
      <c r="K79" s="88">
        <f>'[1]2'!$P$102</f>
        <v>310724</v>
      </c>
      <c r="L79" s="88">
        <f>'[1]2'!$Y$102</f>
        <v>256521</v>
      </c>
      <c r="M79" s="88">
        <f>'[1]2'!$AA$102</f>
        <v>231875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986</v>
      </c>
      <c r="F80" s="94">
        <f>'[1]2'!$D$103</f>
        <v>60426</v>
      </c>
      <c r="G80" s="94">
        <f>'[1]2'!$E$103</f>
        <v>3123</v>
      </c>
      <c r="H80" s="95">
        <f>'[1]2'!$F$103</f>
        <v>22877</v>
      </c>
      <c r="I80" s="94">
        <f>'[1]2'!$G$103</f>
        <v>13714</v>
      </c>
      <c r="J80" s="96">
        <f>'[1]2'!$H$103</f>
        <v>14199</v>
      </c>
      <c r="K80" s="94">
        <f>'[1]2'!$P$103</f>
        <v>3500</v>
      </c>
      <c r="L80" s="94">
        <f>'[1]2'!$Y$103</f>
        <v>9.1000000000349246E-2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142419</v>
      </c>
      <c r="F81" s="101">
        <f t="shared" si="15"/>
        <v>119529</v>
      </c>
      <c r="G81" s="101">
        <f t="shared" si="15"/>
        <v>164770</v>
      </c>
      <c r="H81" s="102">
        <f t="shared" si="15"/>
        <v>119482</v>
      </c>
      <c r="I81" s="101">
        <f t="shared" si="15"/>
        <v>285334</v>
      </c>
      <c r="J81" s="103">
        <f t="shared" si="15"/>
        <v>207729</v>
      </c>
      <c r="K81" s="101">
        <f t="shared" si="15"/>
        <v>250831</v>
      </c>
      <c r="L81" s="101">
        <f t="shared" si="15"/>
        <v>182950.72200000001</v>
      </c>
      <c r="M81" s="101">
        <f t="shared" si="15"/>
        <v>176247.46300000002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-10</v>
      </c>
      <c r="F82" s="88">
        <f>'[1]2'!$D$105</f>
        <v>0</v>
      </c>
      <c r="G82" s="88">
        <f>'[1]2'!$E$105</f>
        <v>0</v>
      </c>
      <c r="H82" s="89">
        <f>'[1]2'!$F$105</f>
        <v>0</v>
      </c>
      <c r="I82" s="88">
        <f>'[1]2'!$G$105</f>
        <v>40</v>
      </c>
      <c r="J82" s="90">
        <f>'[1]2'!$H$105</f>
        <v>0</v>
      </c>
      <c r="K82" s="88">
        <f>'[1]2'!$P$105</f>
        <v>5119</v>
      </c>
      <c r="L82" s="88">
        <f>'[1]2'!$Y$105</f>
        <v>6999.5559999999996</v>
      </c>
      <c r="M82" s="88">
        <f>'[1]2'!$AA$105</f>
        <v>4966.8069999999998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142429</v>
      </c>
      <c r="F83" s="94">
        <f>'[1]2'!$D$106</f>
        <v>119529</v>
      </c>
      <c r="G83" s="94">
        <f>'[1]2'!$E$106</f>
        <v>164770</v>
      </c>
      <c r="H83" s="95">
        <f>'[1]2'!$F$106</f>
        <v>119482</v>
      </c>
      <c r="I83" s="94">
        <f>'[1]2'!$G$106</f>
        <v>285294</v>
      </c>
      <c r="J83" s="96">
        <f>'[1]2'!$H$106</f>
        <v>207729</v>
      </c>
      <c r="K83" s="94">
        <f>'[1]2'!$P$106</f>
        <v>245712</v>
      </c>
      <c r="L83" s="94">
        <f>'[1]2'!$Y$106</f>
        <v>175951.166</v>
      </c>
      <c r="M83" s="94">
        <f>'[1]2'!$AA$106</f>
        <v>171280.65600000002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7673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230</v>
      </c>
      <c r="L88" s="101">
        <f>'[1]2'!$Y$111</f>
        <v>100</v>
      </c>
      <c r="M88" s="101">
        <f>'[1]2'!$AA$111</f>
        <v>100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31822</v>
      </c>
      <c r="F90" s="74">
        <f>'[1]2'!$D$112</f>
        <v>5024</v>
      </c>
      <c r="G90" s="74">
        <f>'[1]2'!$E$112</f>
        <v>1391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6811239</v>
      </c>
      <c r="F92" s="28">
        <f t="shared" ref="F92:M92" si="16">F4+F51+F77+F90</f>
        <v>7611720</v>
      </c>
      <c r="G92" s="28">
        <f t="shared" si="16"/>
        <v>7779386</v>
      </c>
      <c r="H92" s="29">
        <f t="shared" si="16"/>
        <v>8155342</v>
      </c>
      <c r="I92" s="28">
        <f t="shared" si="16"/>
        <v>8327177</v>
      </c>
      <c r="J92" s="30">
        <f t="shared" si="16"/>
        <v>8126183</v>
      </c>
      <c r="K92" s="28">
        <f t="shared" si="16"/>
        <v>8675429</v>
      </c>
      <c r="L92" s="28">
        <f t="shared" si="16"/>
        <v>9062869.8789999988</v>
      </c>
      <c r="M92" s="28">
        <f t="shared" si="16"/>
        <v>9612841.0240000002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 xml:space="preserve">Table B.2a: Payments and estimates by economic classification: Administration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262102</v>
      </c>
      <c r="F4" s="74">
        <f t="shared" ref="F4:M4" si="0">F5+F8+F47</f>
        <v>239057</v>
      </c>
      <c r="G4" s="74">
        <f t="shared" si="0"/>
        <v>241170</v>
      </c>
      <c r="H4" s="75">
        <f t="shared" si="0"/>
        <v>235301</v>
      </c>
      <c r="I4" s="74">
        <f t="shared" si="0"/>
        <v>255342</v>
      </c>
      <c r="J4" s="76">
        <f t="shared" si="0"/>
        <v>237770</v>
      </c>
      <c r="K4" s="74">
        <f t="shared" si="0"/>
        <v>271811</v>
      </c>
      <c r="L4" s="74">
        <f t="shared" si="0"/>
        <v>282429.06400000001</v>
      </c>
      <c r="M4" s="74">
        <f t="shared" si="0"/>
        <v>290182.78600000002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163581</v>
      </c>
      <c r="F5" s="81">
        <f t="shared" ref="F5:M5" si="1">SUM(F6:F7)</f>
        <v>178886</v>
      </c>
      <c r="G5" s="81">
        <f t="shared" si="1"/>
        <v>177719</v>
      </c>
      <c r="H5" s="82">
        <f t="shared" si="1"/>
        <v>187909</v>
      </c>
      <c r="I5" s="81">
        <f t="shared" si="1"/>
        <v>188909</v>
      </c>
      <c r="J5" s="83">
        <f t="shared" si="1"/>
        <v>180888</v>
      </c>
      <c r="K5" s="81">
        <f t="shared" si="1"/>
        <v>202536</v>
      </c>
      <c r="L5" s="81">
        <f t="shared" si="1"/>
        <v>237838.967</v>
      </c>
      <c r="M5" s="81">
        <f t="shared" si="1"/>
        <v>245590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140669</v>
      </c>
      <c r="F6" s="88">
        <f>'[1]2'!D$226</f>
        <v>153864</v>
      </c>
      <c r="G6" s="88">
        <f>'[1]2'!E$226</f>
        <v>153038</v>
      </c>
      <c r="H6" s="89">
        <f>'[1]2'!F$226</f>
        <v>164050</v>
      </c>
      <c r="I6" s="88">
        <f>'[1]2'!G$226</f>
        <v>164974</v>
      </c>
      <c r="J6" s="90">
        <f>'[1]2'!H$226</f>
        <v>158792</v>
      </c>
      <c r="K6" s="88">
        <f>'[1]2'!P$226</f>
        <v>178757</v>
      </c>
      <c r="L6" s="88">
        <f>'[1]2'!Y$226</f>
        <v>202339.18700000001</v>
      </c>
      <c r="M6" s="88">
        <f>'[1]2'!AA$226</f>
        <v>210090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22912</v>
      </c>
      <c r="F7" s="94">
        <f>'[1]2'!D$227</f>
        <v>25022</v>
      </c>
      <c r="G7" s="94">
        <f>'[1]2'!E$227</f>
        <v>24681</v>
      </c>
      <c r="H7" s="95">
        <f>'[1]2'!F$227</f>
        <v>23859</v>
      </c>
      <c r="I7" s="94">
        <f>'[1]2'!G$227</f>
        <v>23935</v>
      </c>
      <c r="J7" s="96">
        <f>'[1]2'!H$227</f>
        <v>22096</v>
      </c>
      <c r="K7" s="94">
        <f>'[1]2'!P$227</f>
        <v>23779</v>
      </c>
      <c r="L7" s="94">
        <f>'[1]2'!Y$227</f>
        <v>35499.78</v>
      </c>
      <c r="M7" s="94">
        <f>'[1]2'!AA$227</f>
        <v>35500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98510</v>
      </c>
      <c r="F8" s="81">
        <f t="shared" ref="F8:M8" si="3">SUM(F9:F46)</f>
        <v>60116</v>
      </c>
      <c r="G8" s="81">
        <f t="shared" si="3"/>
        <v>63162</v>
      </c>
      <c r="H8" s="82">
        <f t="shared" si="3"/>
        <v>47256</v>
      </c>
      <c r="I8" s="81">
        <f t="shared" si="3"/>
        <v>66297</v>
      </c>
      <c r="J8" s="83">
        <f t="shared" si="3"/>
        <v>56786</v>
      </c>
      <c r="K8" s="81">
        <f t="shared" si="3"/>
        <v>69179</v>
      </c>
      <c r="L8" s="81">
        <f t="shared" si="3"/>
        <v>44489.009000000013</v>
      </c>
      <c r="M8" s="81">
        <f t="shared" si="3"/>
        <v>44491.786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372</v>
      </c>
      <c r="F9" s="88">
        <f>'[1]2'!D$229</f>
        <v>400</v>
      </c>
      <c r="G9" s="88">
        <f>'[1]2'!E$229</f>
        <v>568</v>
      </c>
      <c r="H9" s="89">
        <f>'[1]2'!F$229</f>
        <v>0</v>
      </c>
      <c r="I9" s="88">
        <f>'[1]2'!G$229</f>
        <v>439</v>
      </c>
      <c r="J9" s="90">
        <f>'[1]2'!H$229</f>
        <v>569</v>
      </c>
      <c r="K9" s="88">
        <f>'[1]2'!P$229</f>
        <v>768</v>
      </c>
      <c r="L9" s="88">
        <f>'[1]2'!Y$229</f>
        <v>8.0999999999903594E-2</v>
      </c>
      <c r="M9" s="88">
        <f>'[1]2'!AA$229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9068</v>
      </c>
      <c r="F10" s="101">
        <f>'[1]2'!D$230</f>
        <v>6205</v>
      </c>
      <c r="G10" s="101">
        <f>'[1]2'!E$230</f>
        <v>992</v>
      </c>
      <c r="H10" s="102">
        <f>'[1]2'!F$230</f>
        <v>0</v>
      </c>
      <c r="I10" s="101">
        <f>'[1]2'!G$230</f>
        <v>47</v>
      </c>
      <c r="J10" s="103">
        <f>'[1]2'!H$230</f>
        <v>1430</v>
      </c>
      <c r="K10" s="101">
        <f>'[1]2'!P$230</f>
        <v>529</v>
      </c>
      <c r="L10" s="101">
        <f>'[1]2'!Y$230</f>
        <v>-0.37800000000061118</v>
      </c>
      <c r="M10" s="101">
        <f>'[1]2'!AA$230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555</v>
      </c>
      <c r="F11" s="101">
        <f>'[1]2'!D$231</f>
        <v>85</v>
      </c>
      <c r="G11" s="101">
        <f>'[1]2'!E$231</f>
        <v>38</v>
      </c>
      <c r="H11" s="102">
        <f>'[1]2'!F$231</f>
        <v>0</v>
      </c>
      <c r="I11" s="101">
        <f>'[1]2'!G$231</f>
        <v>227</v>
      </c>
      <c r="J11" s="103">
        <f>'[1]2'!H$231</f>
        <v>8</v>
      </c>
      <c r="K11" s="101">
        <f>'[1]2'!P$231</f>
        <v>36</v>
      </c>
      <c r="L11" s="101">
        <f>'[1]2'!Y$231</f>
        <v>-4.3000000000120053E-2</v>
      </c>
      <c r="M11" s="101">
        <f>'[1]2'!AA$231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16207</v>
      </c>
      <c r="F12" s="101">
        <f>'[1]2'!D$232</f>
        <v>13455</v>
      </c>
      <c r="G12" s="101">
        <f>'[1]2'!E$232</f>
        <v>13029</v>
      </c>
      <c r="H12" s="102">
        <f>'[1]2'!F$232</f>
        <v>16981</v>
      </c>
      <c r="I12" s="101">
        <f>'[1]2'!G$232</f>
        <v>15839</v>
      </c>
      <c r="J12" s="103">
        <f>'[1]2'!H$232</f>
        <v>14303</v>
      </c>
      <c r="K12" s="101">
        <f>'[1]2'!P$232</f>
        <v>17393</v>
      </c>
      <c r="L12" s="101">
        <f>'[1]2'!Y$232</f>
        <v>17191.917000000001</v>
      </c>
      <c r="M12" s="101">
        <f>'[1]2'!AA$232</f>
        <v>17192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0</v>
      </c>
      <c r="G13" s="101">
        <f>'[1]2'!E$233</f>
        <v>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2821</v>
      </c>
      <c r="F14" s="101">
        <f>'[1]2'!D$234</f>
        <v>755</v>
      </c>
      <c r="G14" s="101">
        <f>'[1]2'!E$234</f>
        <v>1810</v>
      </c>
      <c r="H14" s="102">
        <f>'[1]2'!F$234</f>
        <v>0</v>
      </c>
      <c r="I14" s="101">
        <f>'[1]2'!G$234</f>
        <v>340</v>
      </c>
      <c r="J14" s="103">
        <f>'[1]2'!H$234</f>
        <v>114</v>
      </c>
      <c r="K14" s="101">
        <f>'[1]2'!P$234</f>
        <v>150</v>
      </c>
      <c r="L14" s="101">
        <f>'[1]2'!Y$234</f>
        <v>0.3249999999998181</v>
      </c>
      <c r="M14" s="101">
        <f>'[1]2'!AA$234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3544</v>
      </c>
      <c r="F15" s="101">
        <f>'[1]2'!D$235</f>
        <v>4285</v>
      </c>
      <c r="G15" s="101">
        <f>'[1]2'!E$235</f>
        <v>3269</v>
      </c>
      <c r="H15" s="102">
        <f>'[1]2'!F$235</f>
        <v>4497</v>
      </c>
      <c r="I15" s="101">
        <f>'[1]2'!G$235</f>
        <v>2406</v>
      </c>
      <c r="J15" s="103">
        <f>'[1]2'!H$235</f>
        <v>8020</v>
      </c>
      <c r="K15" s="101">
        <f>'[1]2'!P$235</f>
        <v>6979</v>
      </c>
      <c r="L15" s="101">
        <f>'[1]2'!Y$235</f>
        <v>5999.94</v>
      </c>
      <c r="M15" s="101">
        <f>'[1]2'!AA$235</f>
        <v>6000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11945</v>
      </c>
      <c r="F16" s="101">
        <f>'[1]2'!D$236</f>
        <v>1542</v>
      </c>
      <c r="G16" s="101">
        <f>'[1]2'!E$236</f>
        <v>7223</v>
      </c>
      <c r="H16" s="102">
        <f>'[1]2'!F$236</f>
        <v>11732</v>
      </c>
      <c r="I16" s="101">
        <f>'[1]2'!G$236</f>
        <v>21446</v>
      </c>
      <c r="J16" s="103">
        <f>'[1]2'!H$236</f>
        <v>12459</v>
      </c>
      <c r="K16" s="101">
        <f>'[1]2'!P$236</f>
        <v>14195</v>
      </c>
      <c r="L16" s="101">
        <f>'[1]2'!Y$236</f>
        <v>1134.6849999999999</v>
      </c>
      <c r="M16" s="101">
        <f>'[1]2'!AA$236</f>
        <v>1135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8151</v>
      </c>
      <c r="F17" s="101">
        <f>'[1]2'!D$237</f>
        <v>7496</v>
      </c>
      <c r="G17" s="101">
        <f>'[1]2'!E$237</f>
        <v>6396</v>
      </c>
      <c r="H17" s="102">
        <f>'[1]2'!F$237</f>
        <v>0</v>
      </c>
      <c r="I17" s="101">
        <f>'[1]2'!G$237</f>
        <v>3753</v>
      </c>
      <c r="J17" s="103">
        <f>'[1]2'!H$237</f>
        <v>3711</v>
      </c>
      <c r="K17" s="101">
        <f>'[1]2'!P$237</f>
        <v>2000</v>
      </c>
      <c r="L17" s="101">
        <f>'[1]2'!Y$237</f>
        <v>5.8999999999286956E-2</v>
      </c>
      <c r="M17" s="101">
        <f>'[1]2'!AA$237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1322</v>
      </c>
      <c r="F21" s="101">
        <f>'[1]2'!D$241</f>
        <v>1474</v>
      </c>
      <c r="G21" s="101">
        <f>'[1]2'!E$241</f>
        <v>1566</v>
      </c>
      <c r="H21" s="102">
        <f>'[1]2'!F$241</f>
        <v>0</v>
      </c>
      <c r="I21" s="101">
        <f>'[1]2'!G$241</f>
        <v>0</v>
      </c>
      <c r="J21" s="103">
        <f>'[1]2'!H$241</f>
        <v>-14</v>
      </c>
      <c r="K21" s="101">
        <f>'[1]2'!P$241</f>
        <v>0</v>
      </c>
      <c r="L21" s="101">
        <f>'[1]2'!Y$241</f>
        <v>-0.32799999999997453</v>
      </c>
      <c r="M21" s="101">
        <f>'[1]2'!AA$241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6508</v>
      </c>
      <c r="F22" s="101">
        <f>'[1]2'!D$242</f>
        <v>570</v>
      </c>
      <c r="G22" s="101">
        <f>'[1]2'!E$242</f>
        <v>1965</v>
      </c>
      <c r="H22" s="102">
        <f>'[1]2'!F$242</f>
        <v>3260</v>
      </c>
      <c r="I22" s="101">
        <f>'[1]2'!G$242</f>
        <v>4355</v>
      </c>
      <c r="J22" s="103">
        <f>'[1]2'!H$242</f>
        <v>3158</v>
      </c>
      <c r="K22" s="101">
        <f>'[1]2'!P$242</f>
        <v>3701</v>
      </c>
      <c r="L22" s="101">
        <f>'[1]2'!Y$242</f>
        <v>1454.4669999999996</v>
      </c>
      <c r="M22" s="101">
        <f>'[1]2'!AA$242</f>
        <v>1454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567</v>
      </c>
      <c r="F23" s="101">
        <f>'[1]2'!D$243</f>
        <v>1481</v>
      </c>
      <c r="G23" s="101">
        <f>'[1]2'!E$243</f>
        <v>353</v>
      </c>
      <c r="H23" s="102">
        <f>'[1]2'!F$243</f>
        <v>0</v>
      </c>
      <c r="I23" s="101">
        <f>'[1]2'!G$243</f>
        <v>4554</v>
      </c>
      <c r="J23" s="103">
        <f>'[1]2'!H$243</f>
        <v>1856</v>
      </c>
      <c r="K23" s="101">
        <f>'[1]2'!P$243</f>
        <v>3136</v>
      </c>
      <c r="L23" s="101">
        <f>'[1]2'!Y$243</f>
        <v>-0.19200000000000728</v>
      </c>
      <c r="M23" s="101">
        <f>'[1]2'!AA$243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328</v>
      </c>
      <c r="F24" s="101">
        <f>'[1]2'!D$244</f>
        <v>38</v>
      </c>
      <c r="G24" s="101">
        <f>'[1]2'!E$244</f>
        <v>29</v>
      </c>
      <c r="H24" s="102">
        <f>'[1]2'!F$244</f>
        <v>0</v>
      </c>
      <c r="I24" s="101">
        <f>'[1]2'!G$244</f>
        <v>660</v>
      </c>
      <c r="J24" s="103">
        <f>'[1]2'!H$244</f>
        <v>0</v>
      </c>
      <c r="K24" s="101">
        <f>'[1]2'!P$244</f>
        <v>500</v>
      </c>
      <c r="L24" s="101">
        <f>'[1]2'!Y$244</f>
        <v>-7.1000000000012164E-2</v>
      </c>
      <c r="M24" s="101">
        <f>'[1]2'!AA$244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595</v>
      </c>
      <c r="F25" s="101">
        <f>'[1]2'!D$245</f>
        <v>443</v>
      </c>
      <c r="G25" s="101">
        <f>'[1]2'!E$245</f>
        <v>10865</v>
      </c>
      <c r="H25" s="102">
        <f>'[1]2'!F$245</f>
        <v>4975</v>
      </c>
      <c r="I25" s="101">
        <f>'[1]2'!G$245</f>
        <v>2413</v>
      </c>
      <c r="J25" s="103">
        <f>'[1]2'!H$245</f>
        <v>3070</v>
      </c>
      <c r="K25" s="101">
        <f>'[1]2'!P$245</f>
        <v>5213</v>
      </c>
      <c r="L25" s="101">
        <f>'[1]2'!Y$245</f>
        <v>1615</v>
      </c>
      <c r="M25" s="101">
        <f>'[1]2'!AA$245</f>
        <v>1615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7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75</v>
      </c>
      <c r="F29" s="101">
        <f>'[1]2'!D$249</f>
        <v>87</v>
      </c>
      <c r="G29" s="101">
        <f>'[1]2'!E$249</f>
        <v>36</v>
      </c>
      <c r="H29" s="102">
        <f>'[1]2'!F$249</f>
        <v>0</v>
      </c>
      <c r="I29" s="101">
        <f>'[1]2'!G$249</f>
        <v>30</v>
      </c>
      <c r="J29" s="103">
        <f>'[1]2'!H$249</f>
        <v>0</v>
      </c>
      <c r="K29" s="101">
        <f>'[1]2'!P$249</f>
        <v>0</v>
      </c>
      <c r="L29" s="101">
        <f>'[1]2'!Y$249</f>
        <v>-0.42100000000002069</v>
      </c>
      <c r="M29" s="101">
        <f>'[1]2'!AA$249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0</v>
      </c>
      <c r="I30" s="101">
        <f>'[1]2'!G$250</f>
        <v>3</v>
      </c>
      <c r="J30" s="103">
        <f>'[1]2'!H$250</f>
        <v>3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57</v>
      </c>
      <c r="F32" s="101">
        <f>'[1]2'!D$252</f>
        <v>61</v>
      </c>
      <c r="G32" s="101">
        <f>'[1]2'!E$252</f>
        <v>15</v>
      </c>
      <c r="H32" s="102">
        <f>'[1]2'!F$252</f>
        <v>0</v>
      </c>
      <c r="I32" s="101">
        <f>'[1]2'!G$252</f>
        <v>0</v>
      </c>
      <c r="J32" s="103">
        <f>'[1]2'!H$252</f>
        <v>0</v>
      </c>
      <c r="K32" s="101">
        <f>'[1]2'!P$252</f>
        <v>0</v>
      </c>
      <c r="L32" s="101">
        <f>'[1]2'!Y$252</f>
        <v>-1.1000000000009891E-2</v>
      </c>
      <c r="M32" s="101">
        <f>'[1]2'!AA$252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1</v>
      </c>
      <c r="F33" s="101">
        <f>'[1]2'!D$253</f>
        <v>0</v>
      </c>
      <c r="G33" s="101">
        <f>'[1]2'!E$253</f>
        <v>0</v>
      </c>
      <c r="H33" s="102">
        <f>'[1]2'!F$253</f>
        <v>0</v>
      </c>
      <c r="I33" s="101">
        <f>'[1]2'!G$253</f>
        <v>0</v>
      </c>
      <c r="J33" s="103">
        <f>'[1]2'!H$253</f>
        <v>0</v>
      </c>
      <c r="K33" s="101">
        <f>'[1]2'!P$253</f>
        <v>0</v>
      </c>
      <c r="L33" s="101">
        <f>'[1]2'!Y$253</f>
        <v>0</v>
      </c>
      <c r="M33" s="101">
        <f>'[1]2'!AA$253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9498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93</v>
      </c>
      <c r="F37" s="101">
        <f>'[1]2'!D$257</f>
        <v>94</v>
      </c>
      <c r="G37" s="101">
        <f>'[1]2'!E$257</f>
        <v>94</v>
      </c>
      <c r="H37" s="102">
        <f>'[1]2'!F$257</f>
        <v>0</v>
      </c>
      <c r="I37" s="101">
        <f>'[1]2'!G$257</f>
        <v>62</v>
      </c>
      <c r="J37" s="103">
        <f>'[1]2'!H$257</f>
        <v>17</v>
      </c>
      <c r="K37" s="101">
        <f>'[1]2'!P$257</f>
        <v>100</v>
      </c>
      <c r="L37" s="101">
        <f>'[1]2'!Y$257</f>
        <v>-0.18400000000019645</v>
      </c>
      <c r="M37" s="101">
        <f>'[1]2'!AA$257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3551</v>
      </c>
      <c r="F38" s="101">
        <f>'[1]2'!D$258</f>
        <v>3607</v>
      </c>
      <c r="G38" s="101">
        <f>'[1]2'!E$258</f>
        <v>3391</v>
      </c>
      <c r="H38" s="102">
        <f>'[1]2'!F$258</f>
        <v>0</v>
      </c>
      <c r="I38" s="101">
        <f>'[1]2'!G$258</f>
        <v>1944</v>
      </c>
      <c r="J38" s="103">
        <f>'[1]2'!H$258</f>
        <v>983</v>
      </c>
      <c r="K38" s="101">
        <f>'[1]2'!P$258</f>
        <v>4997</v>
      </c>
      <c r="L38" s="101">
        <f>'[1]2'!Y$258</f>
        <v>1999.607</v>
      </c>
      <c r="M38" s="101">
        <f>'[1]2'!AA$258</f>
        <v>2000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7002</v>
      </c>
      <c r="F39" s="101">
        <f>'[1]2'!D$259</f>
        <v>3500</v>
      </c>
      <c r="G39" s="101">
        <f>'[1]2'!E$259</f>
        <v>3804</v>
      </c>
      <c r="H39" s="102">
        <f>'[1]2'!F$259</f>
        <v>0</v>
      </c>
      <c r="I39" s="101">
        <f>'[1]2'!G$259</f>
        <v>1104</v>
      </c>
      <c r="J39" s="103">
        <f>'[1]2'!H$259</f>
        <v>2465</v>
      </c>
      <c r="K39" s="101">
        <f>'[1]2'!P$259</f>
        <v>1912</v>
      </c>
      <c r="L39" s="101">
        <f>'[1]2'!Y$259</f>
        <v>2434.002</v>
      </c>
      <c r="M39" s="101">
        <f>'[1]2'!AA$259</f>
        <v>2434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0</v>
      </c>
      <c r="F40" s="101">
        <f>'[1]2'!D$260</f>
        <v>35</v>
      </c>
      <c r="G40" s="101">
        <f>'[1]2'!E$260</f>
        <v>0</v>
      </c>
      <c r="H40" s="102">
        <f>'[1]2'!F$260</f>
        <v>0</v>
      </c>
      <c r="I40" s="101">
        <f>'[1]2'!G$260</f>
        <v>0</v>
      </c>
      <c r="J40" s="103">
        <f>'[1]2'!H$260</f>
        <v>2</v>
      </c>
      <c r="K40" s="101">
        <f>'[1]2'!P$260</f>
        <v>0</v>
      </c>
      <c r="L40" s="101">
        <f>'[1]2'!Y$260</f>
        <v>0</v>
      </c>
      <c r="M40" s="101">
        <f>'[1]2'!AA$260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0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11534</v>
      </c>
      <c r="F42" s="101">
        <f>'[1]2'!D$262</f>
        <v>10217</v>
      </c>
      <c r="G42" s="101">
        <f>'[1]2'!E$262</f>
        <v>6095</v>
      </c>
      <c r="H42" s="102">
        <f>'[1]2'!F$262</f>
        <v>5811</v>
      </c>
      <c r="I42" s="101">
        <f>'[1]2'!G$262</f>
        <v>5751</v>
      </c>
      <c r="J42" s="103">
        <f>'[1]2'!H$262</f>
        <v>4089</v>
      </c>
      <c r="K42" s="101">
        <f>'[1]2'!P$262</f>
        <v>7524</v>
      </c>
      <c r="L42" s="101">
        <f>'[1]2'!Y$262</f>
        <v>6239.5210000000006</v>
      </c>
      <c r="M42" s="101">
        <f>'[1]2'!AA$262</f>
        <v>6240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1703</v>
      </c>
      <c r="F43" s="101">
        <f>'[1]2'!D$263</f>
        <v>2553</v>
      </c>
      <c r="G43" s="101">
        <f>'[1]2'!E$263</f>
        <v>145</v>
      </c>
      <c r="H43" s="102">
        <f>'[1]2'!F$263</f>
        <v>0</v>
      </c>
      <c r="I43" s="101">
        <f>'[1]2'!G$263</f>
        <v>5</v>
      </c>
      <c r="J43" s="103">
        <f>'[1]2'!H$263</f>
        <v>-39</v>
      </c>
      <c r="K43" s="101">
        <f>'[1]2'!P$263</f>
        <v>0</v>
      </c>
      <c r="L43" s="101">
        <f>'[1]2'!Y$263</f>
        <v>3454.7860000000001</v>
      </c>
      <c r="M43" s="101">
        <f>'[1]2'!AA$263</f>
        <v>3454.7860000000001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1562</v>
      </c>
      <c r="F44" s="101">
        <f>'[1]2'!D$264</f>
        <v>1048</v>
      </c>
      <c r="G44" s="101">
        <f>'[1]2'!E$264</f>
        <v>1012</v>
      </c>
      <c r="H44" s="102">
        <f>'[1]2'!F$264</f>
        <v>0</v>
      </c>
      <c r="I44" s="101">
        <f>'[1]2'!G$264</f>
        <v>879</v>
      </c>
      <c r="J44" s="103">
        <f>'[1]2'!H$264</f>
        <v>543</v>
      </c>
      <c r="K44" s="101">
        <f>'[1]2'!P$264</f>
        <v>46</v>
      </c>
      <c r="L44" s="101">
        <f>'[1]2'!Y$264</f>
        <v>2020.7449999999999</v>
      </c>
      <c r="M44" s="101">
        <f>'[1]2'!AA$264</f>
        <v>2021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1451</v>
      </c>
      <c r="F45" s="101">
        <f>'[1]2'!D$265</f>
        <v>685</v>
      </c>
      <c r="G45" s="101">
        <f>'[1]2'!E$265</f>
        <v>460</v>
      </c>
      <c r="H45" s="102">
        <f>'[1]2'!F$265</f>
        <v>0</v>
      </c>
      <c r="I45" s="101">
        <f>'[1]2'!G$265</f>
        <v>40</v>
      </c>
      <c r="J45" s="103">
        <f>'[1]2'!H$265</f>
        <v>39</v>
      </c>
      <c r="K45" s="101">
        <f>'[1]2'!P$265</f>
        <v>0</v>
      </c>
      <c r="L45" s="101">
        <f>'[1]2'!Y$265</f>
        <v>945.50199999999995</v>
      </c>
      <c r="M45" s="101">
        <f>'[1]2'!AA$265</f>
        <v>946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0</v>
      </c>
      <c r="G46" s="94">
        <f>'[1]2'!E$266</f>
        <v>0</v>
      </c>
      <c r="H46" s="95">
        <f>'[1]2'!F$266</f>
        <v>0</v>
      </c>
      <c r="I46" s="94">
        <f>'[1]2'!G$266</f>
        <v>0</v>
      </c>
      <c r="J46" s="96">
        <f>'[1]2'!H$266</f>
        <v>0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11</v>
      </c>
      <c r="F47" s="81">
        <f t="shared" ref="F47:M47" si="5">SUM(F48:F49)</f>
        <v>55</v>
      </c>
      <c r="G47" s="81">
        <f t="shared" si="5"/>
        <v>289</v>
      </c>
      <c r="H47" s="82">
        <f t="shared" si="5"/>
        <v>136</v>
      </c>
      <c r="I47" s="81">
        <f t="shared" si="5"/>
        <v>136</v>
      </c>
      <c r="J47" s="83">
        <f t="shared" si="5"/>
        <v>96</v>
      </c>
      <c r="K47" s="81">
        <f t="shared" si="5"/>
        <v>96</v>
      </c>
      <c r="L47" s="81">
        <f t="shared" si="5"/>
        <v>101.08799999999999</v>
      </c>
      <c r="M47" s="81">
        <f t="shared" si="5"/>
        <v>101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11</v>
      </c>
      <c r="F48" s="88">
        <f>'[1]2'!D$268</f>
        <v>55</v>
      </c>
      <c r="G48" s="88">
        <f>'[1]2'!E$268</f>
        <v>289</v>
      </c>
      <c r="H48" s="89">
        <f>'[1]2'!F$268</f>
        <v>136</v>
      </c>
      <c r="I48" s="88">
        <f>'[1]2'!G$268</f>
        <v>136</v>
      </c>
      <c r="J48" s="90">
        <f>'[1]2'!H$268</f>
        <v>96</v>
      </c>
      <c r="K48" s="88">
        <f>'[1]2'!P$268</f>
        <v>96</v>
      </c>
      <c r="L48" s="88">
        <f>'[1]2'!Y$268</f>
        <v>101.08799999999999</v>
      </c>
      <c r="M48" s="88">
        <f>'[1]2'!AA$268</f>
        <v>101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1126</v>
      </c>
      <c r="F51" s="74">
        <f t="shared" ref="F51:M51" si="7">F52+F59+F62+F63+F64+F72+F73</f>
        <v>4796</v>
      </c>
      <c r="G51" s="74">
        <f t="shared" si="7"/>
        <v>2649</v>
      </c>
      <c r="H51" s="75">
        <f t="shared" si="7"/>
        <v>3447</v>
      </c>
      <c r="I51" s="74">
        <f t="shared" si="7"/>
        <v>3447</v>
      </c>
      <c r="J51" s="76">
        <f t="shared" si="7"/>
        <v>1840</v>
      </c>
      <c r="K51" s="74">
        <f t="shared" si="7"/>
        <v>10452</v>
      </c>
      <c r="L51" s="74">
        <f t="shared" si="7"/>
        <v>10473.956</v>
      </c>
      <c r="M51" s="74">
        <f t="shared" si="7"/>
        <v>474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631</v>
      </c>
      <c r="F52" s="88">
        <f t="shared" ref="F52:M52" si="9">F53+F56</f>
        <v>1681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1440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631</v>
      </c>
      <c r="F53" s="94">
        <f t="shared" ref="F53:M53" si="11">SUM(F54:F55)</f>
        <v>1681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1440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631</v>
      </c>
      <c r="F54" s="88">
        <f>'[1]2'!D$273</f>
        <v>1681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1440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0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70</v>
      </c>
      <c r="F64" s="94">
        <f t="shared" ref="F64:M64" si="17">F65+F68</f>
        <v>254</v>
      </c>
      <c r="G64" s="94">
        <f t="shared" si="17"/>
        <v>1574</v>
      </c>
      <c r="H64" s="95">
        <f t="shared" si="17"/>
        <v>30</v>
      </c>
      <c r="I64" s="94">
        <f t="shared" si="17"/>
        <v>30</v>
      </c>
      <c r="J64" s="96">
        <f t="shared" si="17"/>
        <v>0</v>
      </c>
      <c r="K64" s="94">
        <f t="shared" si="17"/>
        <v>10000</v>
      </c>
      <c r="L64" s="94">
        <f t="shared" si="17"/>
        <v>10000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4</v>
      </c>
      <c r="F65" s="81">
        <f t="shared" ref="F65:M65" si="19">SUM(F66:F67)</f>
        <v>0</v>
      </c>
      <c r="G65" s="81">
        <f t="shared" si="19"/>
        <v>1490</v>
      </c>
      <c r="H65" s="82">
        <f t="shared" si="19"/>
        <v>30</v>
      </c>
      <c r="I65" s="81">
        <f t="shared" si="19"/>
        <v>30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4</v>
      </c>
      <c r="F66" s="88">
        <f>'[1]2'!D$285</f>
        <v>0</v>
      </c>
      <c r="G66" s="88">
        <f>'[1]2'!E$285</f>
        <v>1490</v>
      </c>
      <c r="H66" s="89">
        <f>'[1]2'!F$285</f>
        <v>30</v>
      </c>
      <c r="I66" s="88">
        <f>'[1]2'!G$285</f>
        <v>30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66</v>
      </c>
      <c r="F68" s="101">
        <f t="shared" ref="F68:M68" si="21">SUM(F69:F70)</f>
        <v>254</v>
      </c>
      <c r="G68" s="101">
        <f t="shared" si="21"/>
        <v>84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10000</v>
      </c>
      <c r="L68" s="101">
        <f t="shared" si="21"/>
        <v>10000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66</v>
      </c>
      <c r="F70" s="94">
        <f>'[1]2'!D$289</f>
        <v>254</v>
      </c>
      <c r="G70" s="94">
        <f>'[1]2'!E$289</f>
        <v>84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10000</v>
      </c>
      <c r="L70" s="94">
        <f>'[1]2'!Y$289</f>
        <v>10000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17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408</v>
      </c>
      <c r="F73" s="101">
        <f t="shared" ref="F73:M73" si="23">SUM(F74:F75)</f>
        <v>2861</v>
      </c>
      <c r="G73" s="101">
        <f t="shared" si="23"/>
        <v>1075</v>
      </c>
      <c r="H73" s="102">
        <f t="shared" si="23"/>
        <v>3417</v>
      </c>
      <c r="I73" s="101">
        <f t="shared" si="23"/>
        <v>3417</v>
      </c>
      <c r="J73" s="103">
        <f t="shared" si="23"/>
        <v>400</v>
      </c>
      <c r="K73" s="101">
        <f t="shared" si="23"/>
        <v>452</v>
      </c>
      <c r="L73" s="101">
        <f t="shared" si="23"/>
        <v>473.95599999999996</v>
      </c>
      <c r="M73" s="101">
        <f t="shared" si="23"/>
        <v>474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0</v>
      </c>
      <c r="F74" s="88">
        <f>'[1]2'!D$292</f>
        <v>2861</v>
      </c>
      <c r="G74" s="88">
        <f>'[1]2'!E$292</f>
        <v>1075</v>
      </c>
      <c r="H74" s="89">
        <f>'[1]2'!F$292</f>
        <v>3417</v>
      </c>
      <c r="I74" s="88">
        <f>'[1]2'!G$292</f>
        <v>3417</v>
      </c>
      <c r="J74" s="90">
        <f>'[1]2'!H$292</f>
        <v>400</v>
      </c>
      <c r="K74" s="88">
        <f>'[1]2'!P$292</f>
        <v>452</v>
      </c>
      <c r="L74" s="88">
        <f>'[1]2'!Y$292</f>
        <v>473.95599999999996</v>
      </c>
      <c r="M74" s="88">
        <f>'[1]2'!AA$292</f>
        <v>474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408</v>
      </c>
      <c r="F75" s="94">
        <f>'[1]2'!D$293</f>
        <v>0</v>
      </c>
      <c r="G75" s="94">
        <f>'[1]2'!E$293</f>
        <v>0</v>
      </c>
      <c r="H75" s="95">
        <f>'[1]2'!F$293</f>
        <v>0</v>
      </c>
      <c r="I75" s="94">
        <f>'[1]2'!G$293</f>
        <v>0</v>
      </c>
      <c r="J75" s="96">
        <f>'[1]2'!H$293</f>
        <v>0</v>
      </c>
      <c r="K75" s="94">
        <f>'[1]2'!P$293</f>
        <v>0</v>
      </c>
      <c r="L75" s="94">
        <f>'[1]2'!Y$293</f>
        <v>0</v>
      </c>
      <c r="M75" s="94">
        <f>'[1]2'!AA$293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3565</v>
      </c>
      <c r="F77" s="74">
        <f t="shared" ref="F77:M77" si="25">F78+F81+F84+F85+F86+F87+F88</f>
        <v>2907</v>
      </c>
      <c r="G77" s="74">
        <f t="shared" si="25"/>
        <v>9485</v>
      </c>
      <c r="H77" s="75">
        <f t="shared" si="25"/>
        <v>8441</v>
      </c>
      <c r="I77" s="74">
        <f t="shared" si="25"/>
        <v>7188</v>
      </c>
      <c r="J77" s="76">
        <f t="shared" si="25"/>
        <v>5456</v>
      </c>
      <c r="K77" s="74">
        <f t="shared" si="25"/>
        <v>4323</v>
      </c>
      <c r="L77" s="74">
        <f t="shared" si="25"/>
        <v>4776.6629999999996</v>
      </c>
      <c r="M77" s="74">
        <f t="shared" si="25"/>
        <v>4774.2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18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18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3565</v>
      </c>
      <c r="F81" s="101">
        <f t="shared" ref="F81:M81" si="29">SUM(F82:F83)</f>
        <v>2907</v>
      </c>
      <c r="G81" s="101">
        <f t="shared" si="29"/>
        <v>1794</v>
      </c>
      <c r="H81" s="102">
        <f t="shared" si="29"/>
        <v>8441</v>
      </c>
      <c r="I81" s="101">
        <f t="shared" si="29"/>
        <v>7188</v>
      </c>
      <c r="J81" s="103">
        <f t="shared" si="29"/>
        <v>5456</v>
      </c>
      <c r="K81" s="101">
        <f t="shared" si="29"/>
        <v>4323</v>
      </c>
      <c r="L81" s="101">
        <f t="shared" si="29"/>
        <v>4776.6629999999996</v>
      </c>
      <c r="M81" s="101">
        <f t="shared" si="29"/>
        <v>4774.2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0</v>
      </c>
      <c r="F82" s="88">
        <f>'[1]2'!D$299</f>
        <v>0</v>
      </c>
      <c r="G82" s="88">
        <f>'[1]2'!E$299</f>
        <v>0</v>
      </c>
      <c r="H82" s="89">
        <f>'[1]2'!F$299</f>
        <v>0</v>
      </c>
      <c r="I82" s="88">
        <f>'[1]2'!G$299</f>
        <v>0</v>
      </c>
      <c r="J82" s="90">
        <f>'[1]2'!H$299</f>
        <v>0</v>
      </c>
      <c r="K82" s="88">
        <f>'[1]2'!P$299</f>
        <v>0</v>
      </c>
      <c r="L82" s="88">
        <f>'[1]2'!Y$299</f>
        <v>0</v>
      </c>
      <c r="M82" s="88">
        <f>'[1]2'!AA$299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3565</v>
      </c>
      <c r="F83" s="94">
        <f>'[1]2'!D$300</f>
        <v>2907</v>
      </c>
      <c r="G83" s="94">
        <f>'[1]2'!E$300</f>
        <v>1794</v>
      </c>
      <c r="H83" s="95">
        <f>'[1]2'!F$300</f>
        <v>8441</v>
      </c>
      <c r="I83" s="94">
        <f>'[1]2'!G$300</f>
        <v>7188</v>
      </c>
      <c r="J83" s="96">
        <f>'[1]2'!H$300</f>
        <v>5456</v>
      </c>
      <c r="K83" s="94">
        <f>'[1]2'!P$300</f>
        <v>4323</v>
      </c>
      <c r="L83" s="94">
        <f>'[1]2'!Y$300</f>
        <v>4776.6629999999996</v>
      </c>
      <c r="M83" s="94">
        <f>'[1]2'!AA$300</f>
        <v>4774.2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7673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6299</v>
      </c>
      <c r="F90" s="74">
        <f>'[1]2'!D$306</f>
        <v>82</v>
      </c>
      <c r="G90" s="74">
        <f>'[1]2'!E$306</f>
        <v>33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273092</v>
      </c>
      <c r="F92" s="28">
        <f t="shared" ref="F92:M92" si="30">F4+F51+F77+F90</f>
        <v>246842</v>
      </c>
      <c r="G92" s="28">
        <f t="shared" si="30"/>
        <v>253337</v>
      </c>
      <c r="H92" s="29">
        <f t="shared" si="30"/>
        <v>247189</v>
      </c>
      <c r="I92" s="28">
        <f t="shared" si="30"/>
        <v>265977</v>
      </c>
      <c r="J92" s="30">
        <f t="shared" si="30"/>
        <v>245066</v>
      </c>
      <c r="K92" s="28">
        <f t="shared" si="30"/>
        <v>286586</v>
      </c>
      <c r="L92" s="28">
        <f t="shared" si="30"/>
        <v>297679.68300000002</v>
      </c>
      <c r="M92" s="28">
        <f t="shared" si="30"/>
        <v>295430.98600000003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2531351</v>
      </c>
      <c r="F4" s="74">
        <f t="shared" ref="F4:M4" si="0">F5+F8+F47</f>
        <v>2787476</v>
      </c>
      <c r="G4" s="74">
        <f t="shared" si="0"/>
        <v>3028079</v>
      </c>
      <c r="H4" s="75">
        <f t="shared" si="0"/>
        <v>3301678</v>
      </c>
      <c r="I4" s="74">
        <f t="shared" si="0"/>
        <v>3348089</v>
      </c>
      <c r="J4" s="76">
        <f t="shared" si="0"/>
        <v>3268760</v>
      </c>
      <c r="K4" s="74">
        <f t="shared" si="0"/>
        <v>3368508</v>
      </c>
      <c r="L4" s="74">
        <f t="shared" si="0"/>
        <v>3634020.6770000006</v>
      </c>
      <c r="M4" s="74">
        <f t="shared" si="0"/>
        <v>3877083.2350000008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1741018</v>
      </c>
      <c r="F5" s="81">
        <f t="shared" ref="F5:M5" si="1">SUM(F6:F7)</f>
        <v>1997312</v>
      </c>
      <c r="G5" s="81">
        <f t="shared" si="1"/>
        <v>2095167</v>
      </c>
      <c r="H5" s="82">
        <f t="shared" si="1"/>
        <v>2353178</v>
      </c>
      <c r="I5" s="81">
        <f t="shared" si="1"/>
        <v>2200654</v>
      </c>
      <c r="J5" s="83">
        <f t="shared" si="1"/>
        <v>2188271</v>
      </c>
      <c r="K5" s="81">
        <f t="shared" si="1"/>
        <v>2222397</v>
      </c>
      <c r="L5" s="81">
        <f t="shared" si="1"/>
        <v>2364651.1050000004</v>
      </c>
      <c r="M5" s="81">
        <f t="shared" si="1"/>
        <v>2443273.1050000004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1519697</v>
      </c>
      <c r="F6" s="88">
        <f>'[1]2'!D$376</f>
        <v>1745800</v>
      </c>
      <c r="G6" s="88">
        <f>'[1]2'!E$376</f>
        <v>1834036</v>
      </c>
      <c r="H6" s="89">
        <f>'[1]2'!F$376</f>
        <v>2102272</v>
      </c>
      <c r="I6" s="88">
        <f>'[1]2'!G$376</f>
        <v>1923827</v>
      </c>
      <c r="J6" s="90">
        <f>'[1]2'!H$376</f>
        <v>1926306</v>
      </c>
      <c r="K6" s="88">
        <f>'[1]2'!P$376</f>
        <v>1927177</v>
      </c>
      <c r="L6" s="88">
        <f>'[1]2'!Y$376</f>
        <v>2050695.8090000004</v>
      </c>
      <c r="M6" s="88">
        <f>'[1]2'!AA$376</f>
        <v>2123175.8090000004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221321</v>
      </c>
      <c r="F7" s="94">
        <f>'[1]2'!D$377</f>
        <v>251512</v>
      </c>
      <c r="G7" s="94">
        <f>'[1]2'!E$377</f>
        <v>261131</v>
      </c>
      <c r="H7" s="95">
        <f>'[1]2'!F$377</f>
        <v>250906</v>
      </c>
      <c r="I7" s="94">
        <f>'[1]2'!G$377</f>
        <v>276827</v>
      </c>
      <c r="J7" s="96">
        <f>'[1]2'!H$377</f>
        <v>261965</v>
      </c>
      <c r="K7" s="94">
        <f>'[1]2'!P$377</f>
        <v>295220</v>
      </c>
      <c r="L7" s="94">
        <f>'[1]2'!Y$377</f>
        <v>313955.29599999997</v>
      </c>
      <c r="M7" s="94">
        <f>'[1]2'!AA$377</f>
        <v>320097.29599999997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790295</v>
      </c>
      <c r="F8" s="81">
        <f t="shared" si="2"/>
        <v>790121</v>
      </c>
      <c r="G8" s="81">
        <f t="shared" si="2"/>
        <v>932802</v>
      </c>
      <c r="H8" s="82">
        <f t="shared" si="2"/>
        <v>948394</v>
      </c>
      <c r="I8" s="81">
        <f t="shared" si="2"/>
        <v>1147339</v>
      </c>
      <c r="J8" s="83">
        <f t="shared" si="2"/>
        <v>1080429</v>
      </c>
      <c r="K8" s="81">
        <f t="shared" si="2"/>
        <v>1146017</v>
      </c>
      <c r="L8" s="81">
        <f t="shared" si="2"/>
        <v>1269254.9220000003</v>
      </c>
      <c r="M8" s="81">
        <f t="shared" si="2"/>
        <v>1433695.4800000004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2938</v>
      </c>
      <c r="F9" s="88">
        <f>'[1]2'!D$379</f>
        <v>429</v>
      </c>
      <c r="G9" s="88">
        <f>'[1]2'!E$379</f>
        <v>99</v>
      </c>
      <c r="H9" s="89">
        <f>'[1]2'!F$379</f>
        <v>523</v>
      </c>
      <c r="I9" s="88">
        <f>'[1]2'!G$379</f>
        <v>416</v>
      </c>
      <c r="J9" s="90">
        <f>'[1]2'!H$379</f>
        <v>323</v>
      </c>
      <c r="K9" s="88">
        <f>'[1]2'!P$379</f>
        <v>536</v>
      </c>
      <c r="L9" s="88">
        <f>'[1]2'!Y$379</f>
        <v>524.9129999999999</v>
      </c>
      <c r="M9" s="88">
        <f>'[1]2'!AA$379</f>
        <v>524.9129999999999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9711</v>
      </c>
      <c r="F10" s="101">
        <f>'[1]2'!D$380</f>
        <v>4099</v>
      </c>
      <c r="G10" s="101">
        <f>'[1]2'!E$380</f>
        <v>3761</v>
      </c>
      <c r="H10" s="102">
        <f>'[1]2'!F$380</f>
        <v>5419</v>
      </c>
      <c r="I10" s="101">
        <f>'[1]2'!G$380</f>
        <v>3298</v>
      </c>
      <c r="J10" s="103">
        <f>'[1]2'!H$380</f>
        <v>1507</v>
      </c>
      <c r="K10" s="101">
        <f>'[1]2'!P$380</f>
        <v>5756</v>
      </c>
      <c r="L10" s="101">
        <f>'[1]2'!Y$380</f>
        <v>15988.198</v>
      </c>
      <c r="M10" s="101">
        <f>'[1]2'!AA$380</f>
        <v>15938.048999999999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6847</v>
      </c>
      <c r="F11" s="101">
        <f>'[1]2'!D$381</f>
        <v>7032</v>
      </c>
      <c r="G11" s="101">
        <f>'[1]2'!E$381</f>
        <v>5376</v>
      </c>
      <c r="H11" s="102">
        <f>'[1]2'!F$381</f>
        <v>10091</v>
      </c>
      <c r="I11" s="101">
        <f>'[1]2'!G$381</f>
        <v>11040</v>
      </c>
      <c r="J11" s="103">
        <f>'[1]2'!H$381</f>
        <v>6534</v>
      </c>
      <c r="K11" s="101">
        <f>'[1]2'!P$381</f>
        <v>14093</v>
      </c>
      <c r="L11" s="101">
        <f>'[1]2'!Y$381</f>
        <v>12330.731</v>
      </c>
      <c r="M11" s="101">
        <f>'[1]2'!AA$381</f>
        <v>13174.581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0</v>
      </c>
      <c r="F12" s="101">
        <f>'[1]2'!D$382</f>
        <v>0</v>
      </c>
      <c r="G12" s="101">
        <f>'[1]2'!E$382</f>
        <v>0</v>
      </c>
      <c r="H12" s="102">
        <f>'[1]2'!F$382</f>
        <v>0</v>
      </c>
      <c r="I12" s="101">
        <f>'[1]2'!G$382</f>
        <v>0</v>
      </c>
      <c r="J12" s="103">
        <f>'[1]2'!H$382</f>
        <v>0</v>
      </c>
      <c r="K12" s="101">
        <f>'[1]2'!P$382</f>
        <v>0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0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6200</v>
      </c>
      <c r="F14" s="101">
        <f>'[1]2'!D$384</f>
        <v>5822</v>
      </c>
      <c r="G14" s="101">
        <f>'[1]2'!E$384</f>
        <v>5789</v>
      </c>
      <c r="H14" s="102">
        <f>'[1]2'!F$384</f>
        <v>5988</v>
      </c>
      <c r="I14" s="101">
        <f>'[1]2'!G$384</f>
        <v>5216</v>
      </c>
      <c r="J14" s="103">
        <f>'[1]2'!H$384</f>
        <v>5577</v>
      </c>
      <c r="K14" s="101">
        <f>'[1]2'!P$384</f>
        <v>5836</v>
      </c>
      <c r="L14" s="101">
        <f>'[1]2'!Y$384</f>
        <v>5836.3449999999993</v>
      </c>
      <c r="M14" s="101">
        <f>'[1]2'!AA$384</f>
        <v>5835.8449999999993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28444</v>
      </c>
      <c r="F15" s="101">
        <f>'[1]2'!D$385</f>
        <v>29085</v>
      </c>
      <c r="G15" s="101">
        <f>'[1]2'!E$385</f>
        <v>22391</v>
      </c>
      <c r="H15" s="102">
        <f>'[1]2'!F$385</f>
        <v>6992</v>
      </c>
      <c r="I15" s="101">
        <f>'[1]2'!G$385</f>
        <v>11357</v>
      </c>
      <c r="J15" s="103">
        <f>'[1]2'!H$385</f>
        <v>21617</v>
      </c>
      <c r="K15" s="101">
        <f>'[1]2'!P$385</f>
        <v>16882</v>
      </c>
      <c r="L15" s="101">
        <f>'[1]2'!Y$385</f>
        <v>18365.201999999997</v>
      </c>
      <c r="M15" s="101">
        <f>'[1]2'!AA$385</f>
        <v>19357.555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3158</v>
      </c>
      <c r="F16" s="101">
        <f>'[1]2'!D$386</f>
        <v>219</v>
      </c>
      <c r="G16" s="101">
        <f>'[1]2'!E$386</f>
        <v>1739</v>
      </c>
      <c r="H16" s="102">
        <f>'[1]2'!F$386</f>
        <v>3904</v>
      </c>
      <c r="I16" s="101">
        <f>'[1]2'!G$386</f>
        <v>5372</v>
      </c>
      <c r="J16" s="103">
        <f>'[1]2'!H$386</f>
        <v>2247</v>
      </c>
      <c r="K16" s="101">
        <f>'[1]2'!P$386</f>
        <v>3667</v>
      </c>
      <c r="L16" s="101">
        <f>'[1]2'!Y$386</f>
        <v>3321.2289999999998</v>
      </c>
      <c r="M16" s="101">
        <f>'[1]2'!AA$386</f>
        <v>8213.9750000000004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873</v>
      </c>
      <c r="F17" s="101">
        <f>'[1]2'!D$387</f>
        <v>649</v>
      </c>
      <c r="G17" s="101">
        <f>'[1]2'!E$387</f>
        <v>1056</v>
      </c>
      <c r="H17" s="102">
        <f>'[1]2'!F$387</f>
        <v>0</v>
      </c>
      <c r="I17" s="101">
        <f>'[1]2'!G$387</f>
        <v>843</v>
      </c>
      <c r="J17" s="103">
        <f>'[1]2'!H$387</f>
        <v>608</v>
      </c>
      <c r="K17" s="101">
        <f>'[1]2'!P$387</f>
        <v>10</v>
      </c>
      <c r="L17" s="101">
        <f>'[1]2'!Y$387</f>
        <v>-0.48700000000008004</v>
      </c>
      <c r="M17" s="101">
        <f>'[1]2'!AA$387</f>
        <v>-0.48700000000008004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165100</v>
      </c>
      <c r="F19" s="101">
        <f>'[1]2'!D$389</f>
        <v>118624</v>
      </c>
      <c r="G19" s="101">
        <f>'[1]2'!E$389</f>
        <v>164481</v>
      </c>
      <c r="H19" s="102">
        <f>'[1]2'!F$389</f>
        <v>166078</v>
      </c>
      <c r="I19" s="101">
        <f>'[1]2'!G$389</f>
        <v>269231</v>
      </c>
      <c r="J19" s="103">
        <f>'[1]2'!H$389</f>
        <v>264320</v>
      </c>
      <c r="K19" s="101">
        <f>'[1]2'!P$389</f>
        <v>210284</v>
      </c>
      <c r="L19" s="101">
        <f>'[1]2'!Y$389</f>
        <v>214215.96299999996</v>
      </c>
      <c r="M19" s="101">
        <f>'[1]2'!AA$389</f>
        <v>307910.68700000003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1</v>
      </c>
      <c r="F21" s="101">
        <f>'[1]2'!D$391</f>
        <v>0</v>
      </c>
      <c r="G21" s="101">
        <f>'[1]2'!E$391</f>
        <v>0</v>
      </c>
      <c r="H21" s="102">
        <f>'[1]2'!F$391</f>
        <v>0</v>
      </c>
      <c r="I21" s="101">
        <f>'[1]2'!G$391</f>
        <v>0</v>
      </c>
      <c r="J21" s="103">
        <f>'[1]2'!H$391</f>
        <v>0</v>
      </c>
      <c r="K21" s="101">
        <f>'[1]2'!P$391</f>
        <v>0</v>
      </c>
      <c r="L21" s="101">
        <f>'[1]2'!Y$391</f>
        <v>0</v>
      </c>
      <c r="M21" s="101">
        <f>'[1]2'!AA$391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33708</v>
      </c>
      <c r="F22" s="101">
        <f>'[1]2'!D$392</f>
        <v>27427</v>
      </c>
      <c r="G22" s="101">
        <f>'[1]2'!E$392</f>
        <v>19740</v>
      </c>
      <c r="H22" s="102">
        <f>'[1]2'!F$392</f>
        <v>17560</v>
      </c>
      <c r="I22" s="101">
        <f>'[1]2'!G$392</f>
        <v>36474</v>
      </c>
      <c r="J22" s="103">
        <f>'[1]2'!H$392</f>
        <v>25373</v>
      </c>
      <c r="K22" s="101">
        <f>'[1]2'!P$392</f>
        <v>39155</v>
      </c>
      <c r="L22" s="101">
        <f>'[1]2'!Y$392</f>
        <v>37045.948999999993</v>
      </c>
      <c r="M22" s="101">
        <f>'[1]2'!AA$392</f>
        <v>39502.767999999996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32321</v>
      </c>
      <c r="F23" s="101">
        <f>'[1]2'!D$393</f>
        <v>28076</v>
      </c>
      <c r="G23" s="101">
        <f>'[1]2'!E$393</f>
        <v>25688</v>
      </c>
      <c r="H23" s="102">
        <f>'[1]2'!F$393</f>
        <v>30527</v>
      </c>
      <c r="I23" s="101">
        <f>'[1]2'!G$393</f>
        <v>31783</v>
      </c>
      <c r="J23" s="103">
        <f>'[1]2'!H$393</f>
        <v>28671</v>
      </c>
      <c r="K23" s="101">
        <f>'[1]2'!P$393</f>
        <v>45101</v>
      </c>
      <c r="L23" s="101">
        <f>'[1]2'!Y$393</f>
        <v>51792.387000000002</v>
      </c>
      <c r="M23" s="101">
        <f>'[1]2'!AA$393</f>
        <v>49678.199000000001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68</v>
      </c>
      <c r="F24" s="101">
        <f>'[1]2'!D$394</f>
        <v>185</v>
      </c>
      <c r="G24" s="101">
        <f>'[1]2'!E$394</f>
        <v>16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</v>
      </c>
      <c r="L24" s="101">
        <f>'[1]2'!Y$394</f>
        <v>6.7000000000000171E-2</v>
      </c>
      <c r="M24" s="101">
        <f>'[1]2'!AA$394</f>
        <v>6.7000000000000171E-2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8035</v>
      </c>
      <c r="F25" s="101">
        <f>'[1]2'!D$395</f>
        <v>11205</v>
      </c>
      <c r="G25" s="101">
        <f>'[1]2'!E$395</f>
        <v>13552</v>
      </c>
      <c r="H25" s="102">
        <f>'[1]2'!F$395</f>
        <v>8531</v>
      </c>
      <c r="I25" s="101">
        <f>'[1]2'!G$395</f>
        <v>11901</v>
      </c>
      <c r="J25" s="103">
        <f>'[1]2'!H$395</f>
        <v>14480</v>
      </c>
      <c r="K25" s="101">
        <f>'[1]2'!P$395</f>
        <v>23770</v>
      </c>
      <c r="L25" s="101">
        <f>'[1]2'!Y$395</f>
        <v>20555.999</v>
      </c>
      <c r="M25" s="101">
        <f>'[1]2'!AA$395</f>
        <v>18986.501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188</v>
      </c>
      <c r="H27" s="102">
        <f>'[1]2'!F$397</f>
        <v>32</v>
      </c>
      <c r="I27" s="101">
        <f>'[1]2'!G$397</f>
        <v>130</v>
      </c>
      <c r="J27" s="103">
        <f>'[1]2'!H$397</f>
        <v>52</v>
      </c>
      <c r="K27" s="101">
        <f>'[1]2'!P$397</f>
        <v>2</v>
      </c>
      <c r="L27" s="101">
        <f>'[1]2'!Y$397</f>
        <v>0</v>
      </c>
      <c r="M27" s="101">
        <f>'[1]2'!AA$397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0</v>
      </c>
      <c r="H28" s="102">
        <f>'[1]2'!F$398</f>
        <v>0</v>
      </c>
      <c r="I28" s="101">
        <f>'[1]2'!G$398</f>
        <v>0</v>
      </c>
      <c r="J28" s="103">
        <f>'[1]2'!H$398</f>
        <v>0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21863</v>
      </c>
      <c r="F29" s="101">
        <f>'[1]2'!D$399</f>
        <v>16014</v>
      </c>
      <c r="G29" s="101">
        <f>'[1]2'!E$399</f>
        <v>19300</v>
      </c>
      <c r="H29" s="102">
        <f>'[1]2'!F$399</f>
        <v>24808</v>
      </c>
      <c r="I29" s="101">
        <f>'[1]2'!G$399</f>
        <v>43507</v>
      </c>
      <c r="J29" s="103">
        <f>'[1]2'!H$399</f>
        <v>27447</v>
      </c>
      <c r="K29" s="101">
        <f>'[1]2'!P$399</f>
        <v>40175</v>
      </c>
      <c r="L29" s="101">
        <f>'[1]2'!Y$399</f>
        <v>38578.903999999995</v>
      </c>
      <c r="M29" s="101">
        <f>'[1]2'!AA$399</f>
        <v>39405.815999999999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6625</v>
      </c>
      <c r="F30" s="101">
        <f>'[1]2'!D$400</f>
        <v>6648</v>
      </c>
      <c r="G30" s="101">
        <f>'[1]2'!E$400</f>
        <v>10697</v>
      </c>
      <c r="H30" s="102">
        <f>'[1]2'!F$400</f>
        <v>11750</v>
      </c>
      <c r="I30" s="101">
        <f>'[1]2'!G$400</f>
        <v>25666</v>
      </c>
      <c r="J30" s="103">
        <f>'[1]2'!H$400</f>
        <v>10750</v>
      </c>
      <c r="K30" s="101">
        <f>'[1]2'!P$400</f>
        <v>11523</v>
      </c>
      <c r="L30" s="101">
        <f>'[1]2'!Y$400</f>
        <v>15769.642</v>
      </c>
      <c r="M30" s="101">
        <f>'[1]2'!AA$400</f>
        <v>18699.642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610</v>
      </c>
      <c r="F32" s="101">
        <f>'[1]2'!D$402</f>
        <v>2367</v>
      </c>
      <c r="G32" s="101">
        <f>'[1]2'!E$402</f>
        <v>1845</v>
      </c>
      <c r="H32" s="102">
        <f>'[1]2'!F$402</f>
        <v>210</v>
      </c>
      <c r="I32" s="101">
        <f>'[1]2'!G$402</f>
        <v>1941</v>
      </c>
      <c r="J32" s="103">
        <f>'[1]2'!H$402</f>
        <v>795</v>
      </c>
      <c r="K32" s="101">
        <f>'[1]2'!P$402</f>
        <v>173</v>
      </c>
      <c r="L32" s="101">
        <f>'[1]2'!Y$402</f>
        <v>137.10699999999991</v>
      </c>
      <c r="M32" s="101">
        <f>'[1]2'!AA$402</f>
        <v>137.10699999999991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57270</v>
      </c>
      <c r="F33" s="101">
        <f>'[1]2'!D$403</f>
        <v>63464</v>
      </c>
      <c r="G33" s="101">
        <f>'[1]2'!E$403</f>
        <v>58620</v>
      </c>
      <c r="H33" s="102">
        <f>'[1]2'!F$403</f>
        <v>91157</v>
      </c>
      <c r="I33" s="101">
        <f>'[1]2'!G$403</f>
        <v>114824</v>
      </c>
      <c r="J33" s="103">
        <f>'[1]2'!H$403</f>
        <v>73500</v>
      </c>
      <c r="K33" s="101">
        <f>'[1]2'!P$403</f>
        <v>117646</v>
      </c>
      <c r="L33" s="101">
        <f>'[1]2'!Y$403</f>
        <v>130510.11699999997</v>
      </c>
      <c r="M33" s="101">
        <f>'[1]2'!AA$403</f>
        <v>133762.01699999999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305720</v>
      </c>
      <c r="F34" s="101">
        <f>'[1]2'!D$404</f>
        <v>360578</v>
      </c>
      <c r="G34" s="101">
        <f>'[1]2'!E$404</f>
        <v>460292</v>
      </c>
      <c r="H34" s="102">
        <f>'[1]2'!F$404</f>
        <v>491124</v>
      </c>
      <c r="I34" s="101">
        <f>'[1]2'!G$404</f>
        <v>475655</v>
      </c>
      <c r="J34" s="103">
        <f>'[1]2'!H$404</f>
        <v>493578</v>
      </c>
      <c r="K34" s="101">
        <f>'[1]2'!P$404</f>
        <v>508394</v>
      </c>
      <c r="L34" s="101">
        <f>'[1]2'!Y$404</f>
        <v>595239.51600000006</v>
      </c>
      <c r="M34" s="101">
        <f>'[1]2'!AA$404</f>
        <v>652559.19500000007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-2198</v>
      </c>
      <c r="H36" s="102">
        <f>'[1]2'!F$406</f>
        <v>0</v>
      </c>
      <c r="I36" s="101">
        <f>'[1]2'!G$406</f>
        <v>258</v>
      </c>
      <c r="J36" s="103">
        <f>'[1]2'!H$406</f>
        <v>215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16396</v>
      </c>
      <c r="F37" s="101">
        <f>'[1]2'!D$407</f>
        <v>18466</v>
      </c>
      <c r="G37" s="101">
        <f>'[1]2'!E$407</f>
        <v>29984</v>
      </c>
      <c r="H37" s="102">
        <f>'[1]2'!F$407</f>
        <v>15200</v>
      </c>
      <c r="I37" s="101">
        <f>'[1]2'!G$407</f>
        <v>18241</v>
      </c>
      <c r="J37" s="103">
        <f>'[1]2'!H$407</f>
        <v>18750</v>
      </c>
      <c r="K37" s="101">
        <f>'[1]2'!P$407</f>
        <v>35878</v>
      </c>
      <c r="L37" s="101">
        <f>'[1]2'!Y$407</f>
        <v>37273.415000000001</v>
      </c>
      <c r="M37" s="101">
        <f>'[1]2'!AA$407</f>
        <v>37237.930999999997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12178</v>
      </c>
      <c r="F38" s="101">
        <f>'[1]2'!D$408</f>
        <v>10499</v>
      </c>
      <c r="G38" s="101">
        <f>'[1]2'!E$408</f>
        <v>10936</v>
      </c>
      <c r="H38" s="102">
        <f>'[1]2'!F$408</f>
        <v>7815</v>
      </c>
      <c r="I38" s="101">
        <f>'[1]2'!G$408</f>
        <v>16836</v>
      </c>
      <c r="J38" s="103">
        <f>'[1]2'!H$408</f>
        <v>9941</v>
      </c>
      <c r="K38" s="101">
        <f>'[1]2'!P$408</f>
        <v>10259</v>
      </c>
      <c r="L38" s="101">
        <f>'[1]2'!Y$408</f>
        <v>7871.3549999999996</v>
      </c>
      <c r="M38" s="101">
        <f>'[1]2'!AA$408</f>
        <v>7871.3549999999996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14878</v>
      </c>
      <c r="F39" s="101">
        <f>'[1]2'!D$409</f>
        <v>14429</v>
      </c>
      <c r="G39" s="101">
        <f>'[1]2'!E$409</f>
        <v>19707</v>
      </c>
      <c r="H39" s="102">
        <f>'[1]2'!F$409</f>
        <v>3044</v>
      </c>
      <c r="I39" s="101">
        <f>'[1]2'!G$409</f>
        <v>13347</v>
      </c>
      <c r="J39" s="103">
        <f>'[1]2'!H$409</f>
        <v>15677</v>
      </c>
      <c r="K39" s="101">
        <f>'[1]2'!P$409</f>
        <v>2399</v>
      </c>
      <c r="L39" s="101">
        <f>'[1]2'!Y$409</f>
        <v>3164.0669999999991</v>
      </c>
      <c r="M39" s="101">
        <f>'[1]2'!AA$409</f>
        <v>3163.7139999999995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16499</v>
      </c>
      <c r="F40" s="101">
        <f>'[1]2'!D$410</f>
        <v>17745</v>
      </c>
      <c r="G40" s="101">
        <f>'[1]2'!E$410</f>
        <v>18309</v>
      </c>
      <c r="H40" s="102">
        <f>'[1]2'!F$410</f>
        <v>1845</v>
      </c>
      <c r="I40" s="101">
        <f>'[1]2'!G$410</f>
        <v>9669</v>
      </c>
      <c r="J40" s="103">
        <f>'[1]2'!H$410</f>
        <v>4828</v>
      </c>
      <c r="K40" s="101">
        <f>'[1]2'!P$410</f>
        <v>1975</v>
      </c>
      <c r="L40" s="101">
        <f>'[1]2'!Y$410</f>
        <v>1855.8159999999993</v>
      </c>
      <c r="M40" s="101">
        <f>'[1]2'!AA$410</f>
        <v>1855.8159999999993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0</v>
      </c>
      <c r="F41" s="101">
        <f>'[1]2'!D$411</f>
        <v>0</v>
      </c>
      <c r="G41" s="101">
        <f>'[1]2'!E$411</f>
        <v>-378</v>
      </c>
      <c r="H41" s="102">
        <f>'[1]2'!F$411</f>
        <v>0</v>
      </c>
      <c r="I41" s="101">
        <f>'[1]2'!G$411</f>
        <v>10554</v>
      </c>
      <c r="J41" s="103">
        <f>'[1]2'!H$411</f>
        <v>23511</v>
      </c>
      <c r="K41" s="101">
        <f>'[1]2'!P$411</f>
        <v>8000</v>
      </c>
      <c r="L41" s="101">
        <f>'[1]2'!Y$411</f>
        <v>10000</v>
      </c>
      <c r="M41" s="101">
        <f>'[1]2'!AA$411</f>
        <v>8000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32344</v>
      </c>
      <c r="F42" s="101">
        <f>'[1]2'!D$412</f>
        <v>34588</v>
      </c>
      <c r="G42" s="101">
        <f>'[1]2'!E$412</f>
        <v>25389</v>
      </c>
      <c r="H42" s="102">
        <f>'[1]2'!F$412</f>
        <v>25265</v>
      </c>
      <c r="I42" s="101">
        <f>'[1]2'!G$412</f>
        <v>23025</v>
      </c>
      <c r="J42" s="103">
        <f>'[1]2'!H$412</f>
        <v>21346</v>
      </c>
      <c r="K42" s="101">
        <f>'[1]2'!P$412</f>
        <v>28387</v>
      </c>
      <c r="L42" s="101">
        <f>'[1]2'!Y$412</f>
        <v>26791.039000000001</v>
      </c>
      <c r="M42" s="101">
        <f>'[1]2'!AA$412</f>
        <v>29793.039000000001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1694</v>
      </c>
      <c r="F43" s="101">
        <f>'[1]2'!D$413</f>
        <v>3739</v>
      </c>
      <c r="G43" s="101">
        <f>'[1]2'!E$413</f>
        <v>1717</v>
      </c>
      <c r="H43" s="102">
        <f>'[1]2'!F$413</f>
        <v>8613</v>
      </c>
      <c r="I43" s="101">
        <f>'[1]2'!G$413</f>
        <v>653</v>
      </c>
      <c r="J43" s="103">
        <f>'[1]2'!H$413</f>
        <v>1479</v>
      </c>
      <c r="K43" s="101">
        <f>'[1]2'!P$413</f>
        <v>9690</v>
      </c>
      <c r="L43" s="101">
        <f>'[1]2'!Y$413</f>
        <v>9824.6370000000006</v>
      </c>
      <c r="M43" s="101">
        <f>'[1]2'!AA$413</f>
        <v>9824.6370000000006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1982</v>
      </c>
      <c r="F44" s="101">
        <f>'[1]2'!D$414</f>
        <v>4145</v>
      </c>
      <c r="G44" s="101">
        <f>'[1]2'!E$414</f>
        <v>10677</v>
      </c>
      <c r="H44" s="102">
        <f>'[1]2'!F$414</f>
        <v>8885</v>
      </c>
      <c r="I44" s="101">
        <f>'[1]2'!G$414</f>
        <v>3903</v>
      </c>
      <c r="J44" s="103">
        <f>'[1]2'!H$414</f>
        <v>6118</v>
      </c>
      <c r="K44" s="101">
        <f>'[1]2'!P$414</f>
        <v>3377</v>
      </c>
      <c r="L44" s="101">
        <f>'[1]2'!Y$414</f>
        <v>9479.9599999999991</v>
      </c>
      <c r="M44" s="101">
        <f>'[1]2'!AA$414</f>
        <v>9479.9599999999991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4832</v>
      </c>
      <c r="F45" s="101">
        <f>'[1]2'!D$415</f>
        <v>4226</v>
      </c>
      <c r="G45" s="101">
        <f>'[1]2'!E$415</f>
        <v>3816</v>
      </c>
      <c r="H45" s="102">
        <f>'[1]2'!F$415</f>
        <v>3033</v>
      </c>
      <c r="I45" s="101">
        <f>'[1]2'!G$415</f>
        <v>2063</v>
      </c>
      <c r="J45" s="103">
        <f>'[1]2'!H$415</f>
        <v>1145</v>
      </c>
      <c r="K45" s="101">
        <f>'[1]2'!P$415</f>
        <v>3049</v>
      </c>
      <c r="L45" s="101">
        <f>'[1]2'!Y$415</f>
        <v>2782.8510000000001</v>
      </c>
      <c r="M45" s="101">
        <f>'[1]2'!AA$415</f>
        <v>2782.598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0</v>
      </c>
      <c r="F46" s="94">
        <f>'[1]2'!D$416</f>
        <v>361</v>
      </c>
      <c r="G46" s="94">
        <f>'[1]2'!E$416</f>
        <v>213</v>
      </c>
      <c r="H46" s="95">
        <f>'[1]2'!F$416</f>
        <v>0</v>
      </c>
      <c r="I46" s="94">
        <f>'[1]2'!G$416</f>
        <v>136</v>
      </c>
      <c r="J46" s="96">
        <f>'[1]2'!H$416</f>
        <v>40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38</v>
      </c>
      <c r="F47" s="81">
        <f t="shared" si="3"/>
        <v>43</v>
      </c>
      <c r="G47" s="81">
        <f t="shared" si="3"/>
        <v>110</v>
      </c>
      <c r="H47" s="82">
        <f t="shared" si="3"/>
        <v>106</v>
      </c>
      <c r="I47" s="81">
        <f t="shared" si="3"/>
        <v>96</v>
      </c>
      <c r="J47" s="83">
        <f t="shared" si="3"/>
        <v>60</v>
      </c>
      <c r="K47" s="81">
        <f t="shared" si="3"/>
        <v>94</v>
      </c>
      <c r="L47" s="81">
        <f t="shared" si="3"/>
        <v>114.65</v>
      </c>
      <c r="M47" s="81">
        <f t="shared" si="3"/>
        <v>114.65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38</v>
      </c>
      <c r="F48" s="88">
        <f>'[1]2'!D$418</f>
        <v>43</v>
      </c>
      <c r="G48" s="88">
        <f>'[1]2'!E$418</f>
        <v>110</v>
      </c>
      <c r="H48" s="89">
        <f>'[1]2'!F$418</f>
        <v>106</v>
      </c>
      <c r="I48" s="88">
        <f>'[1]2'!G$418</f>
        <v>96</v>
      </c>
      <c r="J48" s="90">
        <f>'[1]2'!H$418</f>
        <v>60</v>
      </c>
      <c r="K48" s="88">
        <f>'[1]2'!P$418</f>
        <v>94</v>
      </c>
      <c r="L48" s="88">
        <f>'[1]2'!Y$418</f>
        <v>114.65</v>
      </c>
      <c r="M48" s="88">
        <f>'[1]2'!AA$418</f>
        <v>114.65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58671</v>
      </c>
      <c r="F51" s="74">
        <f t="shared" si="4"/>
        <v>78035</v>
      </c>
      <c r="G51" s="74">
        <f t="shared" si="4"/>
        <v>53054</v>
      </c>
      <c r="H51" s="75">
        <f t="shared" si="4"/>
        <v>10591</v>
      </c>
      <c r="I51" s="74">
        <f t="shared" si="4"/>
        <v>29898</v>
      </c>
      <c r="J51" s="76">
        <f t="shared" si="4"/>
        <v>42148</v>
      </c>
      <c r="K51" s="74">
        <f t="shared" si="4"/>
        <v>48198</v>
      </c>
      <c r="L51" s="74">
        <f t="shared" si="4"/>
        <v>59668.567999999999</v>
      </c>
      <c r="M51" s="74">
        <f t="shared" si="4"/>
        <v>59668.243000000002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122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7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122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7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122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7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0</v>
      </c>
      <c r="F57" s="88">
        <f>'[1]2'!D$426</f>
        <v>0</v>
      </c>
      <c r="G57" s="88">
        <f>'[1]2'!E$426</f>
        <v>0</v>
      </c>
      <c r="H57" s="89">
        <f>'[1]2'!F$426</f>
        <v>0</v>
      </c>
      <c r="I57" s="88">
        <f>'[1]2'!G$426</f>
        <v>0</v>
      </c>
      <c r="J57" s="90">
        <f>'[1]2'!H$426</f>
        <v>0</v>
      </c>
      <c r="K57" s="88">
        <f>'[1]2'!P$426</f>
        <v>0</v>
      </c>
      <c r="L57" s="88">
        <f>'[1]2'!Y$426</f>
        <v>0</v>
      </c>
      <c r="M57" s="88">
        <f>'[1]2'!AA$426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0</v>
      </c>
      <c r="G61" s="94">
        <f>'[1]2'!E$430</f>
        <v>0</v>
      </c>
      <c r="H61" s="95">
        <f>'[1]2'!F$430</f>
        <v>0</v>
      </c>
      <c r="I61" s="94">
        <f>'[1]2'!G$430</f>
        <v>0</v>
      </c>
      <c r="J61" s="96">
        <f>'[1]2'!H$430</f>
        <v>0</v>
      </c>
      <c r="K61" s="94">
        <f>'[1]2'!P$430</f>
        <v>0</v>
      </c>
      <c r="L61" s="94">
        <f>'[1]2'!Y$430</f>
        <v>0</v>
      </c>
      <c r="M61" s="94">
        <f>'[1]2'!AA$430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2528</v>
      </c>
      <c r="F64" s="94">
        <f t="shared" si="9"/>
        <v>3222</v>
      </c>
      <c r="G64" s="94">
        <f t="shared" si="9"/>
        <v>490</v>
      </c>
      <c r="H64" s="95">
        <f t="shared" si="9"/>
        <v>0</v>
      </c>
      <c r="I64" s="94">
        <f t="shared" si="9"/>
        <v>0</v>
      </c>
      <c r="J64" s="96">
        <f t="shared" si="9"/>
        <v>8150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2528</v>
      </c>
      <c r="F68" s="101">
        <f t="shared" si="11"/>
        <v>3222</v>
      </c>
      <c r="G68" s="101">
        <f t="shared" si="11"/>
        <v>490</v>
      </c>
      <c r="H68" s="102">
        <f t="shared" si="11"/>
        <v>0</v>
      </c>
      <c r="I68" s="101">
        <f t="shared" si="11"/>
        <v>0</v>
      </c>
      <c r="J68" s="103">
        <f t="shared" si="11"/>
        <v>8150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2528</v>
      </c>
      <c r="F70" s="94">
        <f>'[1]2'!D$439</f>
        <v>3222</v>
      </c>
      <c r="G70" s="94">
        <f>'[1]2'!E$439</f>
        <v>490</v>
      </c>
      <c r="H70" s="95">
        <f>'[1]2'!F$439</f>
        <v>0</v>
      </c>
      <c r="I70" s="94">
        <f>'[1]2'!G$439</f>
        <v>0</v>
      </c>
      <c r="J70" s="96">
        <f>'[1]2'!H$439</f>
        <v>8150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51630</v>
      </c>
      <c r="F72" s="101">
        <f>'[1]2'!D$440</f>
        <v>68697</v>
      </c>
      <c r="G72" s="101">
        <f>'[1]2'!E$440</f>
        <v>43558</v>
      </c>
      <c r="H72" s="102">
        <f>'[1]2'!F$440</f>
        <v>7236</v>
      </c>
      <c r="I72" s="101">
        <f>'[1]2'!G$440</f>
        <v>26563</v>
      </c>
      <c r="J72" s="103">
        <f>'[1]2'!H$440</f>
        <v>25677</v>
      </c>
      <c r="K72" s="101">
        <f>'[1]2'!P$440</f>
        <v>44738</v>
      </c>
      <c r="L72" s="101">
        <f>'[1]2'!Y$440</f>
        <v>56000.324999999997</v>
      </c>
      <c r="M72" s="101">
        <f>'[1]2'!AA$440</f>
        <v>56000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4391</v>
      </c>
      <c r="F73" s="101">
        <f t="shared" si="12"/>
        <v>6116</v>
      </c>
      <c r="G73" s="101">
        <f t="shared" si="12"/>
        <v>9006</v>
      </c>
      <c r="H73" s="102">
        <f t="shared" si="12"/>
        <v>3355</v>
      </c>
      <c r="I73" s="101">
        <f t="shared" si="12"/>
        <v>3335</v>
      </c>
      <c r="J73" s="103">
        <f t="shared" si="12"/>
        <v>8314</v>
      </c>
      <c r="K73" s="101">
        <f t="shared" si="12"/>
        <v>3460</v>
      </c>
      <c r="L73" s="101">
        <f t="shared" si="12"/>
        <v>3668.2429999999999</v>
      </c>
      <c r="M73" s="101">
        <f t="shared" si="12"/>
        <v>3668.2429999999999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4391</v>
      </c>
      <c r="F74" s="88">
        <f>'[1]2'!D$442</f>
        <v>5894</v>
      </c>
      <c r="G74" s="88">
        <f>'[1]2'!E$442</f>
        <v>9006</v>
      </c>
      <c r="H74" s="89">
        <f>'[1]2'!F$442</f>
        <v>3355</v>
      </c>
      <c r="I74" s="88">
        <f>'[1]2'!G$442</f>
        <v>3335</v>
      </c>
      <c r="J74" s="90">
        <f>'[1]2'!H$442</f>
        <v>8314</v>
      </c>
      <c r="K74" s="88">
        <f>'[1]2'!P$442</f>
        <v>3460</v>
      </c>
      <c r="L74" s="88">
        <f>'[1]2'!Y$442</f>
        <v>3668.2429999999999</v>
      </c>
      <c r="M74" s="88">
        <f>'[1]2'!AA$442</f>
        <v>3668.2429999999999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0</v>
      </c>
      <c r="F75" s="94">
        <f>'[1]2'!D$443</f>
        <v>222</v>
      </c>
      <c r="G75" s="94">
        <f>'[1]2'!E$443</f>
        <v>0</v>
      </c>
      <c r="H75" s="95">
        <f>'[1]2'!F$443</f>
        <v>0</v>
      </c>
      <c r="I75" s="94">
        <f>'[1]2'!G$443</f>
        <v>0</v>
      </c>
      <c r="J75" s="96">
        <f>'[1]2'!H$443</f>
        <v>0</v>
      </c>
      <c r="K75" s="94">
        <f>'[1]2'!P$443</f>
        <v>0</v>
      </c>
      <c r="L75" s="94">
        <f>'[1]2'!Y$443</f>
        <v>0</v>
      </c>
      <c r="M75" s="94">
        <f>'[1]2'!AA$443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39835</v>
      </c>
      <c r="F77" s="74">
        <f t="shared" si="13"/>
        <v>85515</v>
      </c>
      <c r="G77" s="74">
        <f t="shared" si="13"/>
        <v>23671</v>
      </c>
      <c r="H77" s="75">
        <f t="shared" si="13"/>
        <v>42566</v>
      </c>
      <c r="I77" s="74">
        <f t="shared" si="13"/>
        <v>42320</v>
      </c>
      <c r="J77" s="76">
        <f t="shared" si="13"/>
        <v>37365</v>
      </c>
      <c r="K77" s="74">
        <f t="shared" si="13"/>
        <v>66921</v>
      </c>
      <c r="L77" s="74">
        <f t="shared" si="13"/>
        <v>68710.543000000005</v>
      </c>
      <c r="M77" s="74">
        <f t="shared" si="13"/>
        <v>64144.11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11787</v>
      </c>
      <c r="F78" s="81">
        <f t="shared" si="14"/>
        <v>57078</v>
      </c>
      <c r="G78" s="81">
        <f t="shared" si="14"/>
        <v>2696</v>
      </c>
      <c r="H78" s="82">
        <f t="shared" si="14"/>
        <v>22827</v>
      </c>
      <c r="I78" s="81">
        <f t="shared" si="14"/>
        <v>13664</v>
      </c>
      <c r="J78" s="83">
        <f t="shared" si="14"/>
        <v>14161</v>
      </c>
      <c r="K78" s="81">
        <f t="shared" si="14"/>
        <v>3500</v>
      </c>
      <c r="L78" s="81">
        <f t="shared" si="14"/>
        <v>9.1000000000349246E-2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11787</v>
      </c>
      <c r="F79" s="88">
        <f>'[1]2'!D$446</f>
        <v>5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57073</v>
      </c>
      <c r="G80" s="94">
        <f>'[1]2'!E$447</f>
        <v>2696</v>
      </c>
      <c r="H80" s="95">
        <f>'[1]2'!F$447</f>
        <v>22827</v>
      </c>
      <c r="I80" s="94">
        <f>'[1]2'!G$447</f>
        <v>13664</v>
      </c>
      <c r="J80" s="96">
        <f>'[1]2'!H$447</f>
        <v>14161</v>
      </c>
      <c r="K80" s="94">
        <f>'[1]2'!P$447</f>
        <v>3500</v>
      </c>
      <c r="L80" s="94">
        <f>'[1]2'!Y$447</f>
        <v>9.1000000000349246E-2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28048</v>
      </c>
      <c r="F81" s="101">
        <f t="shared" si="15"/>
        <v>28437</v>
      </c>
      <c r="G81" s="101">
        <f t="shared" si="15"/>
        <v>20975</v>
      </c>
      <c r="H81" s="102">
        <f t="shared" si="15"/>
        <v>19739</v>
      </c>
      <c r="I81" s="101">
        <f t="shared" si="15"/>
        <v>28656</v>
      </c>
      <c r="J81" s="103">
        <f t="shared" si="15"/>
        <v>23204</v>
      </c>
      <c r="K81" s="101">
        <f t="shared" si="15"/>
        <v>63421</v>
      </c>
      <c r="L81" s="101">
        <f t="shared" si="15"/>
        <v>68710.452000000005</v>
      </c>
      <c r="M81" s="101">
        <f t="shared" si="15"/>
        <v>64144.11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0</v>
      </c>
      <c r="F82" s="88">
        <f>'[1]2'!D$449</f>
        <v>0</v>
      </c>
      <c r="G82" s="88">
        <f>'[1]2'!E$449</f>
        <v>0</v>
      </c>
      <c r="H82" s="89">
        <f>'[1]2'!F$449</f>
        <v>0</v>
      </c>
      <c r="I82" s="88">
        <f>'[1]2'!G$449</f>
        <v>40</v>
      </c>
      <c r="J82" s="90">
        <f>'[1]2'!H$449</f>
        <v>0</v>
      </c>
      <c r="K82" s="88">
        <f>'[1]2'!P$449</f>
        <v>5119</v>
      </c>
      <c r="L82" s="88">
        <f>'[1]2'!Y$449</f>
        <v>6999.5559999999996</v>
      </c>
      <c r="M82" s="88">
        <f>'[1]2'!AA$449</f>
        <v>4966.8069999999998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28048</v>
      </c>
      <c r="F83" s="94">
        <f>'[1]2'!D$450</f>
        <v>28437</v>
      </c>
      <c r="G83" s="94">
        <f>'[1]2'!E$450</f>
        <v>20975</v>
      </c>
      <c r="H83" s="95">
        <f>'[1]2'!F$450</f>
        <v>19739</v>
      </c>
      <c r="I83" s="94">
        <f>'[1]2'!G$450</f>
        <v>28616</v>
      </c>
      <c r="J83" s="96">
        <f>'[1]2'!H$450</f>
        <v>23204</v>
      </c>
      <c r="K83" s="94">
        <f>'[1]2'!P$450</f>
        <v>58302</v>
      </c>
      <c r="L83" s="94">
        <f>'[1]2'!Y$450</f>
        <v>61710.896000000001</v>
      </c>
      <c r="M83" s="94">
        <f>'[1]2'!AA$450</f>
        <v>59177.303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10430</v>
      </c>
      <c r="F90" s="74">
        <f>'[1]2'!D$456</f>
        <v>528</v>
      </c>
      <c r="G90" s="74">
        <f>'[1]2'!E$456</f>
        <v>133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2640287</v>
      </c>
      <c r="F92" s="28">
        <f t="shared" ref="F92:M92" si="16">F4+F51+F77+F90</f>
        <v>2951554</v>
      </c>
      <c r="G92" s="28">
        <f t="shared" si="16"/>
        <v>3104937</v>
      </c>
      <c r="H92" s="29">
        <f t="shared" si="16"/>
        <v>3354835</v>
      </c>
      <c r="I92" s="28">
        <f t="shared" si="16"/>
        <v>3420307</v>
      </c>
      <c r="J92" s="30">
        <f t="shared" si="16"/>
        <v>3348273</v>
      </c>
      <c r="K92" s="28">
        <f t="shared" si="16"/>
        <v>3483627</v>
      </c>
      <c r="L92" s="28">
        <f t="shared" si="16"/>
        <v>3762399.7880000006</v>
      </c>
      <c r="M92" s="28">
        <f t="shared" si="16"/>
        <v>4000895.5880000005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'[1]2'!$B$11)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391543</v>
      </c>
      <c r="F4" s="74">
        <f t="shared" ref="F4:M4" si="0">F5+F8+F47</f>
        <v>498998</v>
      </c>
      <c r="G4" s="74">
        <f t="shared" si="0"/>
        <v>526357</v>
      </c>
      <c r="H4" s="75">
        <f t="shared" si="0"/>
        <v>467853</v>
      </c>
      <c r="I4" s="74">
        <f t="shared" si="0"/>
        <v>474955</v>
      </c>
      <c r="J4" s="76">
        <f t="shared" si="0"/>
        <v>512007</v>
      </c>
      <c r="K4" s="74">
        <f t="shared" si="0"/>
        <v>544213</v>
      </c>
      <c r="L4" s="74">
        <f t="shared" si="0"/>
        <v>557869.179</v>
      </c>
      <c r="M4" s="74">
        <f t="shared" si="0"/>
        <v>577591.179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270199</v>
      </c>
      <c r="F5" s="81">
        <f t="shared" ref="F5:M5" si="1">SUM(F6:F7)</f>
        <v>333921</v>
      </c>
      <c r="G5" s="81">
        <f t="shared" si="1"/>
        <v>346289</v>
      </c>
      <c r="H5" s="82">
        <f t="shared" si="1"/>
        <v>365643</v>
      </c>
      <c r="I5" s="81">
        <f t="shared" si="1"/>
        <v>365643</v>
      </c>
      <c r="J5" s="83">
        <f t="shared" si="1"/>
        <v>350407</v>
      </c>
      <c r="K5" s="81">
        <f t="shared" si="1"/>
        <v>381393</v>
      </c>
      <c r="L5" s="81">
        <f t="shared" si="1"/>
        <v>400950.23399999994</v>
      </c>
      <c r="M5" s="81">
        <f t="shared" si="1"/>
        <v>447596.234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227476</v>
      </c>
      <c r="F6" s="88">
        <f>'[1]2'!D$526</f>
        <v>281487</v>
      </c>
      <c r="G6" s="88">
        <f>'[1]2'!E$526</f>
        <v>291821</v>
      </c>
      <c r="H6" s="89">
        <f>'[1]2'!F$526</f>
        <v>306441</v>
      </c>
      <c r="I6" s="88">
        <f>'[1]2'!G$526</f>
        <v>306441</v>
      </c>
      <c r="J6" s="90">
        <f>'[1]2'!H$526</f>
        <v>308916</v>
      </c>
      <c r="K6" s="88">
        <f>'[1]2'!P$526</f>
        <v>326368</v>
      </c>
      <c r="L6" s="88">
        <f>'[1]2'!Y$526</f>
        <v>379138.05799999996</v>
      </c>
      <c r="M6" s="88">
        <f>'[1]2'!AA$526</f>
        <v>417401.05800000002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42723</v>
      </c>
      <c r="F7" s="94">
        <f>'[1]2'!D$527</f>
        <v>52434</v>
      </c>
      <c r="G7" s="94">
        <f>'[1]2'!E$527</f>
        <v>54468</v>
      </c>
      <c r="H7" s="95">
        <f>'[1]2'!F$527</f>
        <v>59202</v>
      </c>
      <c r="I7" s="94">
        <f>'[1]2'!G$527</f>
        <v>59202</v>
      </c>
      <c r="J7" s="96">
        <f>'[1]2'!H$527</f>
        <v>41491</v>
      </c>
      <c r="K7" s="94">
        <f>'[1]2'!P$527</f>
        <v>55025</v>
      </c>
      <c r="L7" s="94">
        <f>'[1]2'!Y$527</f>
        <v>21812.175999999999</v>
      </c>
      <c r="M7" s="94">
        <f>'[1]2'!AA$527</f>
        <v>30195.175999999999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121059</v>
      </c>
      <c r="F8" s="81">
        <f t="shared" si="2"/>
        <v>165032</v>
      </c>
      <c r="G8" s="81">
        <f t="shared" si="2"/>
        <v>179390</v>
      </c>
      <c r="H8" s="82">
        <f t="shared" si="2"/>
        <v>101860</v>
      </c>
      <c r="I8" s="81">
        <f t="shared" si="2"/>
        <v>108962</v>
      </c>
      <c r="J8" s="83">
        <f t="shared" si="2"/>
        <v>161453</v>
      </c>
      <c r="K8" s="81">
        <f t="shared" si="2"/>
        <v>162820</v>
      </c>
      <c r="L8" s="81">
        <f t="shared" si="2"/>
        <v>156918.94500000001</v>
      </c>
      <c r="M8" s="81">
        <f t="shared" si="2"/>
        <v>129994.94499999999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1</v>
      </c>
      <c r="F9" s="88">
        <f>'[1]2'!D$529</f>
        <v>0</v>
      </c>
      <c r="G9" s="88">
        <f>'[1]2'!E$529</f>
        <v>0</v>
      </c>
      <c r="H9" s="89">
        <f>'[1]2'!F$529</f>
        <v>0</v>
      </c>
      <c r="I9" s="88">
        <f>'[1]2'!G$529</f>
        <v>0</v>
      </c>
      <c r="J9" s="90">
        <f>'[1]2'!H$529</f>
        <v>0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3</v>
      </c>
      <c r="F10" s="101">
        <f>'[1]2'!D$530</f>
        <v>0</v>
      </c>
      <c r="G10" s="101">
        <f>'[1]2'!E$530</f>
        <v>0</v>
      </c>
      <c r="H10" s="102">
        <f>'[1]2'!F$530</f>
        <v>0</v>
      </c>
      <c r="I10" s="101">
        <f>'[1]2'!G$530</f>
        <v>0</v>
      </c>
      <c r="J10" s="103">
        <f>'[1]2'!H$530</f>
        <v>0</v>
      </c>
      <c r="K10" s="101">
        <f>'[1]2'!P$530</f>
        <v>0</v>
      </c>
      <c r="L10" s="101">
        <f>'[1]2'!Y$530</f>
        <v>0</v>
      </c>
      <c r="M10" s="101">
        <f>'[1]2'!AA$530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2024</v>
      </c>
      <c r="F11" s="101">
        <f>'[1]2'!D$531</f>
        <v>420</v>
      </c>
      <c r="G11" s="101">
        <f>'[1]2'!E$531</f>
        <v>785</v>
      </c>
      <c r="H11" s="102">
        <f>'[1]2'!F$531</f>
        <v>1923</v>
      </c>
      <c r="I11" s="101">
        <f>'[1]2'!G$531</f>
        <v>2243</v>
      </c>
      <c r="J11" s="103">
        <f>'[1]2'!H$531</f>
        <v>330</v>
      </c>
      <c r="K11" s="101">
        <f>'[1]2'!P$531</f>
        <v>3981</v>
      </c>
      <c r="L11" s="101">
        <f>'[1]2'!Y$531</f>
        <v>358.14199999999994</v>
      </c>
      <c r="M11" s="101">
        <f>'[1]2'!AA$531</f>
        <v>358.14199999999994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316</v>
      </c>
      <c r="F14" s="101">
        <f>'[1]2'!D$534</f>
        <v>20</v>
      </c>
      <c r="G14" s="101">
        <f>'[1]2'!E$534</f>
        <v>65</v>
      </c>
      <c r="H14" s="102">
        <f>'[1]2'!F$534</f>
        <v>0</v>
      </c>
      <c r="I14" s="101">
        <f>'[1]2'!G$534</f>
        <v>0</v>
      </c>
      <c r="J14" s="103">
        <f>'[1]2'!H$534</f>
        <v>0</v>
      </c>
      <c r="K14" s="101">
        <f>'[1]2'!P$534</f>
        <v>0</v>
      </c>
      <c r="L14" s="101">
        <f>'[1]2'!Y$534</f>
        <v>0</v>
      </c>
      <c r="M14" s="101">
        <f>'[1]2'!AA$534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4298</v>
      </c>
      <c r="F15" s="101">
        <f>'[1]2'!D$535</f>
        <v>5795</v>
      </c>
      <c r="G15" s="101">
        <f>'[1]2'!E$535</f>
        <v>6707</v>
      </c>
      <c r="H15" s="102">
        <f>'[1]2'!F$535</f>
        <v>4532</v>
      </c>
      <c r="I15" s="101">
        <f>'[1]2'!G$535</f>
        <v>3762</v>
      </c>
      <c r="J15" s="103">
        <f>'[1]2'!H$535</f>
        <v>4546</v>
      </c>
      <c r="K15" s="101">
        <f>'[1]2'!P$535</f>
        <v>4129</v>
      </c>
      <c r="L15" s="101">
        <f>'[1]2'!Y$535</f>
        <v>3941.8369999999995</v>
      </c>
      <c r="M15" s="101">
        <f>'[1]2'!AA$535</f>
        <v>3941.8369999999995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531</v>
      </c>
      <c r="F16" s="101">
        <f>'[1]2'!D$536</f>
        <v>9</v>
      </c>
      <c r="G16" s="101">
        <f>'[1]2'!E$536</f>
        <v>19</v>
      </c>
      <c r="H16" s="102">
        <f>'[1]2'!F$536</f>
        <v>0</v>
      </c>
      <c r="I16" s="101">
        <f>'[1]2'!G$536</f>
        <v>0</v>
      </c>
      <c r="J16" s="103">
        <f>'[1]2'!H$536</f>
        <v>0</v>
      </c>
      <c r="K16" s="101">
        <f>'[1]2'!P$536</f>
        <v>0</v>
      </c>
      <c r="L16" s="101">
        <f>'[1]2'!Y$536</f>
        <v>0.25399999999999068</v>
      </c>
      <c r="M16" s="101">
        <f>'[1]2'!AA$536</f>
        <v>0.25399999999999068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922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0</v>
      </c>
      <c r="H21" s="102">
        <f>'[1]2'!F$541</f>
        <v>0</v>
      </c>
      <c r="I21" s="101">
        <f>'[1]2'!G$541</f>
        <v>0</v>
      </c>
      <c r="J21" s="103">
        <f>'[1]2'!H$541</f>
        <v>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13742</v>
      </c>
      <c r="F22" s="101">
        <f>'[1]2'!D$542</f>
        <v>2276</v>
      </c>
      <c r="G22" s="101">
        <f>'[1]2'!E$542</f>
        <v>1336</v>
      </c>
      <c r="H22" s="102">
        <f>'[1]2'!F$542</f>
        <v>12104</v>
      </c>
      <c r="I22" s="101">
        <f>'[1]2'!G$542</f>
        <v>16319</v>
      </c>
      <c r="J22" s="103">
        <f>'[1]2'!H$542</f>
        <v>20405</v>
      </c>
      <c r="K22" s="101">
        <f>'[1]2'!P$542</f>
        <v>8254</v>
      </c>
      <c r="L22" s="101">
        <f>'[1]2'!Y$542</f>
        <v>13226.812</v>
      </c>
      <c r="M22" s="101">
        <f>'[1]2'!AA$542</f>
        <v>8226.8119999999999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4130</v>
      </c>
      <c r="F23" s="101">
        <f>'[1]2'!D$543</f>
        <v>17</v>
      </c>
      <c r="G23" s="101">
        <f>'[1]2'!E$543</f>
        <v>993</v>
      </c>
      <c r="H23" s="102">
        <f>'[1]2'!F$543</f>
        <v>0</v>
      </c>
      <c r="I23" s="101">
        <f>'[1]2'!G$543</f>
        <v>2930</v>
      </c>
      <c r="J23" s="103">
        <f>'[1]2'!H$543</f>
        <v>2744</v>
      </c>
      <c r="K23" s="101">
        <f>'[1]2'!P$543</f>
        <v>105</v>
      </c>
      <c r="L23" s="101">
        <f>'[1]2'!Y$543</f>
        <v>0.22599999999999909</v>
      </c>
      <c r="M23" s="101">
        <f>'[1]2'!AA$543</f>
        <v>0.22599999999999909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35271</v>
      </c>
      <c r="F25" s="101">
        <f>'[1]2'!D$545</f>
        <v>28173</v>
      </c>
      <c r="G25" s="101">
        <f>'[1]2'!E$545</f>
        <v>90389</v>
      </c>
      <c r="H25" s="102">
        <f>'[1]2'!F$545</f>
        <v>30566</v>
      </c>
      <c r="I25" s="101">
        <f>'[1]2'!G$545</f>
        <v>22918</v>
      </c>
      <c r="J25" s="103">
        <f>'[1]2'!H$545</f>
        <v>49646</v>
      </c>
      <c r="K25" s="101">
        <f>'[1]2'!P$545</f>
        <v>60293</v>
      </c>
      <c r="L25" s="101">
        <f>'[1]2'!Y$545</f>
        <v>55940.273999999998</v>
      </c>
      <c r="M25" s="101">
        <f>'[1]2'!AA$545</f>
        <v>54016.273999999998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0</v>
      </c>
      <c r="H27" s="102">
        <f>'[1]2'!F$547</f>
        <v>0</v>
      </c>
      <c r="I27" s="101">
        <f>'[1]2'!G$547</f>
        <v>0</v>
      </c>
      <c r="J27" s="103">
        <f>'[1]2'!H$547</f>
        <v>0</v>
      </c>
      <c r="K27" s="101">
        <f>'[1]2'!P$547</f>
        <v>0</v>
      </c>
      <c r="L27" s="101">
        <f>'[1]2'!Y$547</f>
        <v>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8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595</v>
      </c>
      <c r="F30" s="101">
        <f>'[1]2'!D$550</f>
        <v>433</v>
      </c>
      <c r="G30" s="101">
        <f>'[1]2'!E$550</f>
        <v>449</v>
      </c>
      <c r="H30" s="102">
        <f>'[1]2'!F$550</f>
        <v>1000</v>
      </c>
      <c r="I30" s="101">
        <f>'[1]2'!G$550</f>
        <v>827</v>
      </c>
      <c r="J30" s="103">
        <f>'[1]2'!H$550</f>
        <v>207</v>
      </c>
      <c r="K30" s="101">
        <f>'[1]2'!P$550</f>
        <v>283</v>
      </c>
      <c r="L30" s="101">
        <f>'[1]2'!Y$550</f>
        <v>296.99899999999997</v>
      </c>
      <c r="M30" s="101">
        <f>'[1]2'!AA$550</f>
        <v>296.99899999999997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22</v>
      </c>
      <c r="F32" s="101">
        <f>'[1]2'!D$552</f>
        <v>23</v>
      </c>
      <c r="G32" s="101">
        <f>'[1]2'!E$552</f>
        <v>0</v>
      </c>
      <c r="H32" s="102">
        <f>'[1]2'!F$552</f>
        <v>0</v>
      </c>
      <c r="I32" s="101">
        <f>'[1]2'!G$552</f>
        <v>0</v>
      </c>
      <c r="J32" s="103">
        <f>'[1]2'!H$552</f>
        <v>0</v>
      </c>
      <c r="K32" s="101">
        <f>'[1]2'!P$552</f>
        <v>0</v>
      </c>
      <c r="L32" s="101">
        <f>'[1]2'!Y$552</f>
        <v>0</v>
      </c>
      <c r="M32" s="101">
        <f>'[1]2'!AA$552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1507</v>
      </c>
      <c r="F33" s="101">
        <f>'[1]2'!D$553</f>
        <v>1099</v>
      </c>
      <c r="G33" s="101">
        <f>'[1]2'!E$553</f>
        <v>2911</v>
      </c>
      <c r="H33" s="102">
        <f>'[1]2'!F$553</f>
        <v>5380</v>
      </c>
      <c r="I33" s="101">
        <f>'[1]2'!G$553</f>
        <v>4359</v>
      </c>
      <c r="J33" s="103">
        <f>'[1]2'!H$553</f>
        <v>2105</v>
      </c>
      <c r="K33" s="101">
        <f>'[1]2'!P$553</f>
        <v>8600</v>
      </c>
      <c r="L33" s="101">
        <f>'[1]2'!Y$553</f>
        <v>8363.7019999999993</v>
      </c>
      <c r="M33" s="101">
        <f>'[1]2'!AA$553</f>
        <v>8363.7019999999993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273</v>
      </c>
      <c r="F34" s="101">
        <f>'[1]2'!D$554</f>
        <v>374</v>
      </c>
      <c r="G34" s="101">
        <f>'[1]2'!E$554</f>
        <v>441</v>
      </c>
      <c r="H34" s="102">
        <f>'[1]2'!F$554</f>
        <v>500</v>
      </c>
      <c r="I34" s="101">
        <f>'[1]2'!G$554</f>
        <v>690</v>
      </c>
      <c r="J34" s="103">
        <f>'[1]2'!H$554</f>
        <v>504</v>
      </c>
      <c r="K34" s="101">
        <f>'[1]2'!P$554</f>
        <v>1500</v>
      </c>
      <c r="L34" s="101">
        <f>'[1]2'!Y$554</f>
        <v>710.82799999999997</v>
      </c>
      <c r="M34" s="101">
        <f>'[1]2'!AA$554</f>
        <v>710.82799999999997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5077</v>
      </c>
      <c r="F37" s="101">
        <f>'[1]2'!D$557</f>
        <v>2600</v>
      </c>
      <c r="G37" s="101">
        <f>'[1]2'!E$557</f>
        <v>3077</v>
      </c>
      <c r="H37" s="102">
        <f>'[1]2'!F$557</f>
        <v>4935</v>
      </c>
      <c r="I37" s="101">
        <f>'[1]2'!G$557</f>
        <v>1350</v>
      </c>
      <c r="J37" s="103">
        <f>'[1]2'!H$557</f>
        <v>969</v>
      </c>
      <c r="K37" s="101">
        <f>'[1]2'!P$557</f>
        <v>10300</v>
      </c>
      <c r="L37" s="101">
        <f>'[1]2'!Y$557</f>
        <v>4060.9079999999994</v>
      </c>
      <c r="M37" s="101">
        <f>'[1]2'!AA$557</f>
        <v>4060.9079999999994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1216</v>
      </c>
      <c r="F38" s="101">
        <f>'[1]2'!D$558</f>
        <v>793</v>
      </c>
      <c r="G38" s="101">
        <f>'[1]2'!E$558</f>
        <v>2158</v>
      </c>
      <c r="H38" s="102">
        <f>'[1]2'!F$558</f>
        <v>0</v>
      </c>
      <c r="I38" s="101">
        <f>'[1]2'!G$558</f>
        <v>2706</v>
      </c>
      <c r="J38" s="103">
        <f>'[1]2'!H$558</f>
        <v>841</v>
      </c>
      <c r="K38" s="101">
        <f>'[1]2'!P$558</f>
        <v>2235</v>
      </c>
      <c r="L38" s="101">
        <f>'[1]2'!Y$558</f>
        <v>0.31799999999930151</v>
      </c>
      <c r="M38" s="101">
        <f>'[1]2'!AA$558</f>
        <v>0.31799999999930151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19615</v>
      </c>
      <c r="F39" s="101">
        <f>'[1]2'!D$559</f>
        <v>56973</v>
      </c>
      <c r="G39" s="101">
        <f>'[1]2'!E$559</f>
        <v>68493</v>
      </c>
      <c r="H39" s="102">
        <f>'[1]2'!F$559</f>
        <v>38707</v>
      </c>
      <c r="I39" s="101">
        <f>'[1]2'!G$559</f>
        <v>37403</v>
      </c>
      <c r="J39" s="103">
        <f>'[1]2'!H$559</f>
        <v>74402</v>
      </c>
      <c r="K39" s="101">
        <f>'[1]2'!P$559</f>
        <v>23198</v>
      </c>
      <c r="L39" s="101">
        <f>'[1]2'!Y$559</f>
        <v>65841.445000000007</v>
      </c>
      <c r="M39" s="101">
        <f>'[1]2'!AA$559</f>
        <v>45841.445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84</v>
      </c>
      <c r="F40" s="101">
        <f>'[1]2'!D$560</f>
        <v>28</v>
      </c>
      <c r="G40" s="101">
        <f>'[1]2'!E$560</f>
        <v>443</v>
      </c>
      <c r="H40" s="102">
        <f>'[1]2'!F$560</f>
        <v>0</v>
      </c>
      <c r="I40" s="101">
        <f>'[1]2'!G$560</f>
        <v>570</v>
      </c>
      <c r="J40" s="103">
        <f>'[1]2'!H$560</f>
        <v>472</v>
      </c>
      <c r="K40" s="101">
        <f>'[1]2'!P$560</f>
        <v>205</v>
      </c>
      <c r="L40" s="101">
        <f>'[1]2'!Y$560</f>
        <v>-0.20100000000002183</v>
      </c>
      <c r="M40" s="101">
        <f>'[1]2'!AA$560</f>
        <v>-0.20100000000002183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0</v>
      </c>
      <c r="F41" s="101">
        <f>'[1]2'!D$561</f>
        <v>0</v>
      </c>
      <c r="G41" s="101">
        <f>'[1]2'!E$561</f>
        <v>0</v>
      </c>
      <c r="H41" s="102">
        <f>'[1]2'!F$561</f>
        <v>0</v>
      </c>
      <c r="I41" s="101">
        <f>'[1]2'!G$561</f>
        <v>11500</v>
      </c>
      <c r="J41" s="103">
        <f>'[1]2'!H$561</f>
        <v>3694</v>
      </c>
      <c r="K41" s="101">
        <f>'[1]2'!P$561</f>
        <v>35000</v>
      </c>
      <c r="L41" s="101">
        <f>'[1]2'!Y$561</f>
        <v>0</v>
      </c>
      <c r="M41" s="101">
        <f>'[1]2'!AA$561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24556</v>
      </c>
      <c r="F42" s="101">
        <f>'[1]2'!D$562</f>
        <v>63404</v>
      </c>
      <c r="G42" s="101">
        <f>'[1]2'!E$562</f>
        <v>1100</v>
      </c>
      <c r="H42" s="102">
        <f>'[1]2'!F$562</f>
        <v>2213</v>
      </c>
      <c r="I42" s="101">
        <f>'[1]2'!G$562</f>
        <v>1385</v>
      </c>
      <c r="J42" s="103">
        <f>'[1]2'!H$562</f>
        <v>588</v>
      </c>
      <c r="K42" s="101">
        <f>'[1]2'!P$562</f>
        <v>1737</v>
      </c>
      <c r="L42" s="101">
        <f>'[1]2'!Y$562</f>
        <v>4176.7199999999984</v>
      </c>
      <c r="M42" s="101">
        <f>'[1]2'!AA$562</f>
        <v>4176.7199999999993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1401</v>
      </c>
      <c r="F43" s="101">
        <f>'[1]2'!D$563</f>
        <v>4</v>
      </c>
      <c r="G43" s="101">
        <f>'[1]2'!E$563</f>
        <v>0</v>
      </c>
      <c r="H43" s="102">
        <f>'[1]2'!F$563</f>
        <v>0</v>
      </c>
      <c r="I43" s="101">
        <f>'[1]2'!G$563</f>
        <v>0</v>
      </c>
      <c r="J43" s="103">
        <f>'[1]2'!H$563</f>
        <v>0</v>
      </c>
      <c r="K43" s="101">
        <f>'[1]2'!P$563</f>
        <v>3000</v>
      </c>
      <c r="L43" s="101">
        <f>'[1]2'!Y$563</f>
        <v>0</v>
      </c>
      <c r="M43" s="101">
        <f>'[1]2'!AA$563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5467</v>
      </c>
      <c r="F44" s="101">
        <f>'[1]2'!D$564</f>
        <v>2591</v>
      </c>
      <c r="G44" s="101">
        <f>'[1]2'!E$564</f>
        <v>0</v>
      </c>
      <c r="H44" s="102">
        <f>'[1]2'!F$564</f>
        <v>0</v>
      </c>
      <c r="I44" s="101">
        <f>'[1]2'!G$564</f>
        <v>0</v>
      </c>
      <c r="J44" s="103">
        <f>'[1]2'!H$564</f>
        <v>0</v>
      </c>
      <c r="K44" s="101">
        <f>'[1]2'!P$564</f>
        <v>0</v>
      </c>
      <c r="L44" s="101">
        <f>'[1]2'!Y$564</f>
        <v>0.25</v>
      </c>
      <c r="M44" s="101">
        <f>'[1]2'!AA$564</f>
        <v>0.25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0</v>
      </c>
      <c r="F45" s="101">
        <f>'[1]2'!D$565</f>
        <v>0</v>
      </c>
      <c r="G45" s="101">
        <f>'[1]2'!E$565</f>
        <v>25</v>
      </c>
      <c r="H45" s="102">
        <f>'[1]2'!F$565</f>
        <v>0</v>
      </c>
      <c r="I45" s="101">
        <f>'[1]2'!G$565</f>
        <v>0</v>
      </c>
      <c r="J45" s="103">
        <f>'[1]2'!H$565</f>
        <v>0</v>
      </c>
      <c r="K45" s="101">
        <f>'[1]2'!P$565</f>
        <v>0</v>
      </c>
      <c r="L45" s="101">
        <f>'[1]2'!Y$565</f>
        <v>0.43099999999999739</v>
      </c>
      <c r="M45" s="101">
        <f>'[1]2'!AA$565</f>
        <v>0.43099999999999739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-1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285</v>
      </c>
      <c r="F47" s="81">
        <f t="shared" si="3"/>
        <v>45</v>
      </c>
      <c r="G47" s="81">
        <f t="shared" si="3"/>
        <v>678</v>
      </c>
      <c r="H47" s="82">
        <f t="shared" si="3"/>
        <v>350</v>
      </c>
      <c r="I47" s="81">
        <f t="shared" si="3"/>
        <v>350</v>
      </c>
      <c r="J47" s="83">
        <f t="shared" si="3"/>
        <v>147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285</v>
      </c>
      <c r="F48" s="88">
        <f>'[1]2'!D$568</f>
        <v>45</v>
      </c>
      <c r="G48" s="88">
        <f>'[1]2'!E$568</f>
        <v>678</v>
      </c>
      <c r="H48" s="89">
        <f>'[1]2'!F$568</f>
        <v>350</v>
      </c>
      <c r="I48" s="88">
        <f>'[1]2'!G$568</f>
        <v>350</v>
      </c>
      <c r="J48" s="90">
        <f>'[1]2'!H$568</f>
        <v>147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1074</v>
      </c>
      <c r="F51" s="74">
        <f t="shared" si="4"/>
        <v>355</v>
      </c>
      <c r="G51" s="74">
        <f t="shared" si="4"/>
        <v>387</v>
      </c>
      <c r="H51" s="75">
        <f t="shared" si="4"/>
        <v>32</v>
      </c>
      <c r="I51" s="74">
        <f t="shared" si="4"/>
        <v>32</v>
      </c>
      <c r="J51" s="76">
        <f t="shared" si="4"/>
        <v>514</v>
      </c>
      <c r="K51" s="74">
        <f t="shared" si="4"/>
        <v>534</v>
      </c>
      <c r="L51" s="74">
        <f t="shared" si="4"/>
        <v>35</v>
      </c>
      <c r="M51" s="74">
        <f t="shared" si="4"/>
        <v>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912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912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912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119</v>
      </c>
      <c r="F64" s="94">
        <f t="shared" si="9"/>
        <v>230</v>
      </c>
      <c r="G64" s="94">
        <f t="shared" si="9"/>
        <v>63</v>
      </c>
      <c r="H64" s="95">
        <f t="shared" si="9"/>
        <v>0</v>
      </c>
      <c r="I64" s="94">
        <f t="shared" si="9"/>
        <v>0</v>
      </c>
      <c r="J64" s="96">
        <f t="shared" si="9"/>
        <v>135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119</v>
      </c>
      <c r="F68" s="101">
        <f t="shared" si="11"/>
        <v>230</v>
      </c>
      <c r="G68" s="101">
        <f t="shared" si="11"/>
        <v>63</v>
      </c>
      <c r="H68" s="102">
        <f t="shared" si="11"/>
        <v>0</v>
      </c>
      <c r="I68" s="101">
        <f t="shared" si="11"/>
        <v>0</v>
      </c>
      <c r="J68" s="103">
        <f t="shared" si="11"/>
        <v>135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119</v>
      </c>
      <c r="F70" s="94">
        <f>'[1]2'!D$589</f>
        <v>230</v>
      </c>
      <c r="G70" s="94">
        <f>'[1]2'!E$589</f>
        <v>63</v>
      </c>
      <c r="H70" s="95">
        <f>'[1]2'!F$589</f>
        <v>0</v>
      </c>
      <c r="I70" s="94">
        <f>'[1]2'!G$589</f>
        <v>0</v>
      </c>
      <c r="J70" s="96">
        <f>'[1]2'!H$589</f>
        <v>135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43</v>
      </c>
      <c r="F73" s="101">
        <f t="shared" si="12"/>
        <v>125</v>
      </c>
      <c r="G73" s="101">
        <f t="shared" si="12"/>
        <v>324</v>
      </c>
      <c r="H73" s="102">
        <f t="shared" si="12"/>
        <v>32</v>
      </c>
      <c r="I73" s="101">
        <f t="shared" si="12"/>
        <v>32</v>
      </c>
      <c r="J73" s="103">
        <f t="shared" si="12"/>
        <v>379</v>
      </c>
      <c r="K73" s="101">
        <f t="shared" si="12"/>
        <v>534</v>
      </c>
      <c r="L73" s="101">
        <f t="shared" si="12"/>
        <v>35</v>
      </c>
      <c r="M73" s="101">
        <f t="shared" si="12"/>
        <v>35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43</v>
      </c>
      <c r="F74" s="88">
        <f>'[1]2'!D$592</f>
        <v>125</v>
      </c>
      <c r="G74" s="88">
        <f>'[1]2'!E$592</f>
        <v>324</v>
      </c>
      <c r="H74" s="89">
        <f>'[1]2'!F$592</f>
        <v>32</v>
      </c>
      <c r="I74" s="88">
        <f>'[1]2'!G$592</f>
        <v>32</v>
      </c>
      <c r="J74" s="90">
        <f>'[1]2'!H$592</f>
        <v>372</v>
      </c>
      <c r="K74" s="88">
        <f>'[1]2'!P$592</f>
        <v>534</v>
      </c>
      <c r="L74" s="88">
        <f>'[1]2'!Y$592</f>
        <v>35</v>
      </c>
      <c r="M74" s="88">
        <f>'[1]2'!AA$592</f>
        <v>35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7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31735</v>
      </c>
      <c r="F77" s="74">
        <f t="shared" si="13"/>
        <v>1731</v>
      </c>
      <c r="G77" s="74">
        <f t="shared" si="13"/>
        <v>7464</v>
      </c>
      <c r="H77" s="75">
        <f t="shared" si="13"/>
        <v>3100</v>
      </c>
      <c r="I77" s="74">
        <f t="shared" si="13"/>
        <v>3352</v>
      </c>
      <c r="J77" s="76">
        <f t="shared" si="13"/>
        <v>10131</v>
      </c>
      <c r="K77" s="74">
        <f t="shared" si="13"/>
        <v>15561</v>
      </c>
      <c r="L77" s="74">
        <f t="shared" si="13"/>
        <v>3415.0909999999999</v>
      </c>
      <c r="M77" s="74">
        <f t="shared" si="13"/>
        <v>3415.0909999999999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635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635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31100</v>
      </c>
      <c r="F81" s="101">
        <f t="shared" si="15"/>
        <v>1731</v>
      </c>
      <c r="G81" s="101">
        <f t="shared" si="15"/>
        <v>7464</v>
      </c>
      <c r="H81" s="102">
        <f t="shared" si="15"/>
        <v>3100</v>
      </c>
      <c r="I81" s="101">
        <f t="shared" si="15"/>
        <v>3352</v>
      </c>
      <c r="J81" s="103">
        <f t="shared" si="15"/>
        <v>10131</v>
      </c>
      <c r="K81" s="101">
        <f t="shared" si="15"/>
        <v>15561</v>
      </c>
      <c r="L81" s="101">
        <f t="shared" si="15"/>
        <v>3415.0909999999999</v>
      </c>
      <c r="M81" s="101">
        <f t="shared" si="15"/>
        <v>3415.0909999999999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0</v>
      </c>
      <c r="F82" s="88">
        <f>'[1]2'!D$599</f>
        <v>0</v>
      </c>
      <c r="G82" s="88">
        <f>'[1]2'!E$599</f>
        <v>0</v>
      </c>
      <c r="H82" s="89">
        <f>'[1]2'!F$599</f>
        <v>0</v>
      </c>
      <c r="I82" s="88">
        <f>'[1]2'!G$599</f>
        <v>0</v>
      </c>
      <c r="J82" s="90">
        <f>'[1]2'!H$599</f>
        <v>0</v>
      </c>
      <c r="K82" s="88">
        <f>'[1]2'!P$599</f>
        <v>0</v>
      </c>
      <c r="L82" s="88">
        <f>'[1]2'!Y$599</f>
        <v>0</v>
      </c>
      <c r="M82" s="88">
        <f>'[1]2'!AA$599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31100</v>
      </c>
      <c r="F83" s="94">
        <f>'[1]2'!D$600</f>
        <v>1731</v>
      </c>
      <c r="G83" s="94">
        <f>'[1]2'!E$600</f>
        <v>7464</v>
      </c>
      <c r="H83" s="95">
        <f>'[1]2'!F$600</f>
        <v>3100</v>
      </c>
      <c r="I83" s="94">
        <f>'[1]2'!G$600</f>
        <v>3352</v>
      </c>
      <c r="J83" s="96">
        <f>'[1]2'!H$600</f>
        <v>10131</v>
      </c>
      <c r="K83" s="94">
        <f>'[1]2'!P$600</f>
        <v>15561</v>
      </c>
      <c r="L83" s="94">
        <f>'[1]2'!Y$600</f>
        <v>3415.0909999999999</v>
      </c>
      <c r="M83" s="94">
        <f>'[1]2'!AA$600</f>
        <v>3415.0909999999999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9516</v>
      </c>
      <c r="F90" s="74">
        <f>'[1]2'!D$606</f>
        <v>3891</v>
      </c>
      <c r="G90" s="74">
        <f>'[1]2'!E$606</f>
        <v>1105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433868</v>
      </c>
      <c r="F92" s="28">
        <f t="shared" ref="F92:M92" si="16">F4+F51+F77+F90</f>
        <v>504975</v>
      </c>
      <c r="G92" s="28">
        <f t="shared" si="16"/>
        <v>535313</v>
      </c>
      <c r="H92" s="29">
        <f t="shared" si="16"/>
        <v>470985</v>
      </c>
      <c r="I92" s="28">
        <f t="shared" si="16"/>
        <v>478339</v>
      </c>
      <c r="J92" s="30">
        <f t="shared" si="16"/>
        <v>522652</v>
      </c>
      <c r="K92" s="28">
        <f t="shared" si="16"/>
        <v>560308</v>
      </c>
      <c r="L92" s="28">
        <f t="shared" si="16"/>
        <v>561319.27</v>
      </c>
      <c r="M92" s="28">
        <f t="shared" si="16"/>
        <v>581041.27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987323</v>
      </c>
      <c r="F4" s="74">
        <f t="shared" ref="F4:M4" si="0">F5+F8+F47</f>
        <v>1061458</v>
      </c>
      <c r="G4" s="74">
        <f t="shared" si="0"/>
        <v>1113393</v>
      </c>
      <c r="H4" s="75">
        <f t="shared" si="0"/>
        <v>1176430</v>
      </c>
      <c r="I4" s="74">
        <f t="shared" si="0"/>
        <v>1192593</v>
      </c>
      <c r="J4" s="76">
        <f t="shared" si="0"/>
        <v>1164143</v>
      </c>
      <c r="K4" s="74">
        <f t="shared" si="0"/>
        <v>1246969</v>
      </c>
      <c r="L4" s="74">
        <f t="shared" si="0"/>
        <v>1326241.6269999999</v>
      </c>
      <c r="M4" s="74">
        <f t="shared" si="0"/>
        <v>1455241.6269999999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780298</v>
      </c>
      <c r="F5" s="81">
        <f t="shared" ref="F5:M5" si="1">SUM(F6:F7)</f>
        <v>874228</v>
      </c>
      <c r="G5" s="81">
        <f t="shared" si="1"/>
        <v>891943</v>
      </c>
      <c r="H5" s="82">
        <f t="shared" si="1"/>
        <v>966536</v>
      </c>
      <c r="I5" s="81">
        <f t="shared" si="1"/>
        <v>914159</v>
      </c>
      <c r="J5" s="83">
        <f t="shared" si="1"/>
        <v>889659</v>
      </c>
      <c r="K5" s="81">
        <f t="shared" si="1"/>
        <v>1022850</v>
      </c>
      <c r="L5" s="81">
        <f t="shared" si="1"/>
        <v>1105591.2439999999</v>
      </c>
      <c r="M5" s="81">
        <f t="shared" si="1"/>
        <v>1194435.2439999999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616619</v>
      </c>
      <c r="F6" s="88">
        <f>'[1]2'!D$676</f>
        <v>700287</v>
      </c>
      <c r="G6" s="88">
        <f>'[1]2'!E$676</f>
        <v>780965</v>
      </c>
      <c r="H6" s="89">
        <f>'[1]2'!F$676</f>
        <v>813313</v>
      </c>
      <c r="I6" s="88">
        <f>'[1]2'!G$676</f>
        <v>760936</v>
      </c>
      <c r="J6" s="90">
        <f>'[1]2'!H$676</f>
        <v>778962</v>
      </c>
      <c r="K6" s="88">
        <f>'[1]2'!P$676</f>
        <v>868856</v>
      </c>
      <c r="L6" s="88">
        <f>'[1]2'!Y$676</f>
        <v>948326.80199999991</v>
      </c>
      <c r="M6" s="88">
        <f>'[1]2'!AA$676</f>
        <v>1003091.802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163679</v>
      </c>
      <c r="F7" s="94">
        <f>'[1]2'!D$677</f>
        <v>173941</v>
      </c>
      <c r="G7" s="94">
        <f>'[1]2'!E$677</f>
        <v>110978</v>
      </c>
      <c r="H7" s="95">
        <f>'[1]2'!F$677</f>
        <v>153223</v>
      </c>
      <c r="I7" s="94">
        <f>'[1]2'!G$677</f>
        <v>153223</v>
      </c>
      <c r="J7" s="96">
        <f>'[1]2'!H$677</f>
        <v>110697</v>
      </c>
      <c r="K7" s="94">
        <f>'[1]2'!P$677</f>
        <v>153994</v>
      </c>
      <c r="L7" s="94">
        <f>'[1]2'!Y$677</f>
        <v>157264.44199999998</v>
      </c>
      <c r="M7" s="94">
        <f>'[1]2'!AA$677</f>
        <v>191343.44199999998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207024</v>
      </c>
      <c r="F8" s="81">
        <f t="shared" si="2"/>
        <v>187228</v>
      </c>
      <c r="G8" s="81">
        <f t="shared" si="2"/>
        <v>221420</v>
      </c>
      <c r="H8" s="82">
        <f t="shared" si="2"/>
        <v>209868</v>
      </c>
      <c r="I8" s="81">
        <f t="shared" si="2"/>
        <v>278408</v>
      </c>
      <c r="J8" s="83">
        <f t="shared" si="2"/>
        <v>274474</v>
      </c>
      <c r="K8" s="81">
        <f t="shared" si="2"/>
        <v>224084</v>
      </c>
      <c r="L8" s="81">
        <f t="shared" si="2"/>
        <v>220613.52799999999</v>
      </c>
      <c r="M8" s="81">
        <f t="shared" si="2"/>
        <v>260769.52799999999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5</v>
      </c>
      <c r="F9" s="88">
        <f>'[1]2'!D$679</f>
        <v>4</v>
      </c>
      <c r="G9" s="88">
        <f>'[1]2'!E$679</f>
        <v>6</v>
      </c>
      <c r="H9" s="89">
        <f>'[1]2'!F$679</f>
        <v>0</v>
      </c>
      <c r="I9" s="88">
        <f>'[1]2'!G$679</f>
        <v>1</v>
      </c>
      <c r="J9" s="90">
        <f>'[1]2'!H$679</f>
        <v>2</v>
      </c>
      <c r="K9" s="88">
        <f>'[1]2'!P$679</f>
        <v>0</v>
      </c>
      <c r="L9" s="88">
        <f>'[1]2'!Y$679</f>
        <v>50.596999999999994</v>
      </c>
      <c r="M9" s="88">
        <f>'[1]2'!AA$679</f>
        <v>50.596999999999994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7</v>
      </c>
      <c r="F10" s="101">
        <f>'[1]2'!D$680</f>
        <v>35</v>
      </c>
      <c r="G10" s="101">
        <f>'[1]2'!E$680</f>
        <v>17</v>
      </c>
      <c r="H10" s="102">
        <f>'[1]2'!F$680</f>
        <v>0</v>
      </c>
      <c r="I10" s="101">
        <f>'[1]2'!G$680</f>
        <v>0</v>
      </c>
      <c r="J10" s="103">
        <f>'[1]2'!H$680</f>
        <v>0</v>
      </c>
      <c r="K10" s="101">
        <f>'[1]2'!P$680</f>
        <v>0</v>
      </c>
      <c r="L10" s="101">
        <f>'[1]2'!Y$680</f>
        <v>7.3709999999999996</v>
      </c>
      <c r="M10" s="101">
        <f>'[1]2'!AA$680</f>
        <v>7.3709999999999996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3380</v>
      </c>
      <c r="F11" s="101">
        <f>'[1]2'!D$681</f>
        <v>2043</v>
      </c>
      <c r="G11" s="101">
        <f>'[1]2'!E$681</f>
        <v>487</v>
      </c>
      <c r="H11" s="102">
        <f>'[1]2'!F$681</f>
        <v>902</v>
      </c>
      <c r="I11" s="101">
        <f>'[1]2'!G$681</f>
        <v>455</v>
      </c>
      <c r="J11" s="103">
        <f>'[1]2'!H$681</f>
        <v>235</v>
      </c>
      <c r="K11" s="101">
        <f>'[1]2'!P$681</f>
        <v>673</v>
      </c>
      <c r="L11" s="101">
        <f>'[1]2'!Y$681</f>
        <v>1181.625</v>
      </c>
      <c r="M11" s="101">
        <f>'[1]2'!AA$681</f>
        <v>1181.625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92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230</v>
      </c>
      <c r="F14" s="101">
        <f>'[1]2'!D$684</f>
        <v>195</v>
      </c>
      <c r="G14" s="101">
        <f>'[1]2'!E$684</f>
        <v>79</v>
      </c>
      <c r="H14" s="102">
        <f>'[1]2'!F$684</f>
        <v>0</v>
      </c>
      <c r="I14" s="101">
        <f>'[1]2'!G$684</f>
        <v>0</v>
      </c>
      <c r="J14" s="103">
        <f>'[1]2'!H$684</f>
        <v>0</v>
      </c>
      <c r="K14" s="101">
        <f>'[1]2'!P$684</f>
        <v>0</v>
      </c>
      <c r="L14" s="101">
        <f>'[1]2'!Y$684</f>
        <v>10.53</v>
      </c>
      <c r="M14" s="101">
        <f>'[1]2'!AA$684</f>
        <v>10.53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4006</v>
      </c>
      <c r="F15" s="101">
        <f>'[1]2'!D$685</f>
        <v>4352</v>
      </c>
      <c r="G15" s="101">
        <f>'[1]2'!E$685</f>
        <v>5676</v>
      </c>
      <c r="H15" s="102">
        <f>'[1]2'!F$685</f>
        <v>815</v>
      </c>
      <c r="I15" s="101">
        <f>'[1]2'!G$685</f>
        <v>4942</v>
      </c>
      <c r="J15" s="103">
        <f>'[1]2'!H$685</f>
        <v>7344</v>
      </c>
      <c r="K15" s="101">
        <f>'[1]2'!P$685</f>
        <v>2905</v>
      </c>
      <c r="L15" s="101">
        <f>'[1]2'!Y$685</f>
        <v>4192.3109999999997</v>
      </c>
      <c r="M15" s="101">
        <f>'[1]2'!AA$685</f>
        <v>4192.3109999999997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1485</v>
      </c>
      <c r="F16" s="101">
        <f>'[1]2'!D$686</f>
        <v>1336</v>
      </c>
      <c r="G16" s="101">
        <f>'[1]2'!E$686</f>
        <v>1249</v>
      </c>
      <c r="H16" s="102">
        <f>'[1]2'!F$686</f>
        <v>790</v>
      </c>
      <c r="I16" s="101">
        <f>'[1]2'!G$686</f>
        <v>1063</v>
      </c>
      <c r="J16" s="103">
        <f>'[1]2'!H$686</f>
        <v>979</v>
      </c>
      <c r="K16" s="101">
        <f>'[1]2'!P$686</f>
        <v>1169</v>
      </c>
      <c r="L16" s="101">
        <f>'[1]2'!Y$686</f>
        <v>1661.7399999999998</v>
      </c>
      <c r="M16" s="101">
        <f>'[1]2'!AA$686</f>
        <v>1661.7399999999998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959</v>
      </c>
      <c r="F17" s="101">
        <f>'[1]2'!D$687</f>
        <v>1071</v>
      </c>
      <c r="G17" s="101">
        <f>'[1]2'!E$687</f>
        <v>913</v>
      </c>
      <c r="H17" s="102">
        <f>'[1]2'!F$687</f>
        <v>0</v>
      </c>
      <c r="I17" s="101">
        <f>'[1]2'!G$687</f>
        <v>593</v>
      </c>
      <c r="J17" s="103">
        <f>'[1]2'!H$687</f>
        <v>303</v>
      </c>
      <c r="K17" s="101">
        <f>'[1]2'!P$687</f>
        <v>269</v>
      </c>
      <c r="L17" s="101">
        <f>'[1]2'!Y$687</f>
        <v>888.78500000000008</v>
      </c>
      <c r="M17" s="101">
        <f>'[1]2'!AA$687</f>
        <v>888.78500000000008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14496</v>
      </c>
      <c r="F19" s="101">
        <f>'[1]2'!D$689</f>
        <v>14179</v>
      </c>
      <c r="G19" s="101">
        <f>'[1]2'!E$689</f>
        <v>26282</v>
      </c>
      <c r="H19" s="102">
        <f>'[1]2'!F$689</f>
        <v>27822</v>
      </c>
      <c r="I19" s="101">
        <f>'[1]2'!G$689</f>
        <v>29134</v>
      </c>
      <c r="J19" s="103">
        <f>'[1]2'!H$689</f>
        <v>31854</v>
      </c>
      <c r="K19" s="101">
        <f>'[1]2'!P$689</f>
        <v>1152</v>
      </c>
      <c r="L19" s="101">
        <f>'[1]2'!Y$689</f>
        <v>1211.7870000000003</v>
      </c>
      <c r="M19" s="101">
        <f>'[1]2'!AA$689</f>
        <v>27117.787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0</v>
      </c>
      <c r="H21" s="102">
        <f>'[1]2'!F$691</f>
        <v>0</v>
      </c>
      <c r="I21" s="101">
        <f>'[1]2'!G$691</f>
        <v>0</v>
      </c>
      <c r="J21" s="103">
        <f>'[1]2'!H$691</f>
        <v>0</v>
      </c>
      <c r="K21" s="101">
        <f>'[1]2'!P$691</f>
        <v>0</v>
      </c>
      <c r="L21" s="101">
        <f>'[1]2'!Y$691</f>
        <v>0</v>
      </c>
      <c r="M21" s="101">
        <f>'[1]2'!AA$691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19340</v>
      </c>
      <c r="F22" s="101">
        <f>'[1]2'!D$692</f>
        <v>10953</v>
      </c>
      <c r="G22" s="101">
        <f>'[1]2'!E$692</f>
        <v>16601</v>
      </c>
      <c r="H22" s="102">
        <f>'[1]2'!F$692</f>
        <v>9679</v>
      </c>
      <c r="I22" s="101">
        <f>'[1]2'!G$692</f>
        <v>25055</v>
      </c>
      <c r="J22" s="103">
        <f>'[1]2'!H$692</f>
        <v>20940</v>
      </c>
      <c r="K22" s="101">
        <f>'[1]2'!P$692</f>
        <v>14290</v>
      </c>
      <c r="L22" s="101">
        <f>'[1]2'!Y$692</f>
        <v>11983.163</v>
      </c>
      <c r="M22" s="101">
        <f>'[1]2'!AA$692</f>
        <v>12483.163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35984</v>
      </c>
      <c r="F23" s="101">
        <f>'[1]2'!D$693</f>
        <v>26376</v>
      </c>
      <c r="G23" s="101">
        <f>'[1]2'!E$693</f>
        <v>35093</v>
      </c>
      <c r="H23" s="102">
        <f>'[1]2'!F$693</f>
        <v>36868</v>
      </c>
      <c r="I23" s="101">
        <f>'[1]2'!G$693</f>
        <v>53191</v>
      </c>
      <c r="J23" s="103">
        <f>'[1]2'!H$693</f>
        <v>53533</v>
      </c>
      <c r="K23" s="101">
        <f>'[1]2'!P$693</f>
        <v>38391</v>
      </c>
      <c r="L23" s="101">
        <f>'[1]2'!Y$693</f>
        <v>34044.508000000002</v>
      </c>
      <c r="M23" s="101">
        <f>'[1]2'!AA$693</f>
        <v>36003.508000000002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1144</v>
      </c>
      <c r="F25" s="101">
        <f>'[1]2'!D$695</f>
        <v>1376</v>
      </c>
      <c r="G25" s="101">
        <f>'[1]2'!E$695</f>
        <v>1757</v>
      </c>
      <c r="H25" s="102">
        <f>'[1]2'!F$695</f>
        <v>1184</v>
      </c>
      <c r="I25" s="101">
        <f>'[1]2'!G$695</f>
        <v>2735</v>
      </c>
      <c r="J25" s="103">
        <f>'[1]2'!H$695</f>
        <v>1811</v>
      </c>
      <c r="K25" s="101">
        <f>'[1]2'!P$695</f>
        <v>1120</v>
      </c>
      <c r="L25" s="101">
        <f>'[1]2'!Y$695</f>
        <v>851.93</v>
      </c>
      <c r="M25" s="101">
        <f>'[1]2'!AA$695</f>
        <v>851.93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0</v>
      </c>
      <c r="H27" s="102">
        <f>'[1]2'!F$697</f>
        <v>0</v>
      </c>
      <c r="I27" s="101">
        <f>'[1]2'!G$697</f>
        <v>314</v>
      </c>
      <c r="J27" s="103">
        <f>'[1]2'!H$697</f>
        <v>15</v>
      </c>
      <c r="K27" s="101">
        <f>'[1]2'!P$697</f>
        <v>0</v>
      </c>
      <c r="L27" s="101">
        <f>'[1]2'!Y$697</f>
        <v>0</v>
      </c>
      <c r="M27" s="101">
        <f>'[1]2'!AA$697</f>
        <v>936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5577</v>
      </c>
      <c r="F29" s="101">
        <f>'[1]2'!D$699</f>
        <v>5649</v>
      </c>
      <c r="G29" s="101">
        <f>'[1]2'!E$699</f>
        <v>6599</v>
      </c>
      <c r="H29" s="102">
        <f>'[1]2'!F$699</f>
        <v>5130</v>
      </c>
      <c r="I29" s="101">
        <f>'[1]2'!G$699</f>
        <v>5980</v>
      </c>
      <c r="J29" s="103">
        <f>'[1]2'!H$699</f>
        <v>4602</v>
      </c>
      <c r="K29" s="101">
        <f>'[1]2'!P$699</f>
        <v>6588</v>
      </c>
      <c r="L29" s="101">
        <f>'[1]2'!Y$699</f>
        <v>6678.7079999999996</v>
      </c>
      <c r="M29" s="101">
        <f>'[1]2'!AA$699</f>
        <v>6978.7079999999996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2181</v>
      </c>
      <c r="F30" s="101">
        <f>'[1]2'!D$700</f>
        <v>2686</v>
      </c>
      <c r="G30" s="101">
        <f>'[1]2'!E$700</f>
        <v>3169</v>
      </c>
      <c r="H30" s="102">
        <f>'[1]2'!F$700</f>
        <v>7960</v>
      </c>
      <c r="I30" s="101">
        <f>'[1]2'!G$700</f>
        <v>8710</v>
      </c>
      <c r="J30" s="103">
        <f>'[1]2'!H$700</f>
        <v>6735</v>
      </c>
      <c r="K30" s="101">
        <f>'[1]2'!P$700</f>
        <v>6278</v>
      </c>
      <c r="L30" s="101">
        <f>'[1]2'!Y$700</f>
        <v>4635.6409999999996</v>
      </c>
      <c r="M30" s="101">
        <f>'[1]2'!AA$700</f>
        <v>4835.6409999999996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2017</v>
      </c>
      <c r="F32" s="101">
        <f>'[1]2'!D$702</f>
        <v>1935</v>
      </c>
      <c r="G32" s="101">
        <f>'[1]2'!E$702</f>
        <v>1971</v>
      </c>
      <c r="H32" s="102">
        <f>'[1]2'!F$702</f>
        <v>0</v>
      </c>
      <c r="I32" s="101">
        <f>'[1]2'!G$702</f>
        <v>2045</v>
      </c>
      <c r="J32" s="103">
        <f>'[1]2'!H$702</f>
        <v>1637</v>
      </c>
      <c r="K32" s="101">
        <f>'[1]2'!P$702</f>
        <v>1003</v>
      </c>
      <c r="L32" s="101">
        <f>'[1]2'!Y$702</f>
        <v>1172.095</v>
      </c>
      <c r="M32" s="101">
        <f>'[1]2'!AA$702</f>
        <v>1172.095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56169</v>
      </c>
      <c r="F33" s="101">
        <f>'[1]2'!D$703</f>
        <v>66209</v>
      </c>
      <c r="G33" s="101">
        <f>'[1]2'!E$703</f>
        <v>56291</v>
      </c>
      <c r="H33" s="102">
        <f>'[1]2'!F$703</f>
        <v>53127</v>
      </c>
      <c r="I33" s="101">
        <f>'[1]2'!G$703</f>
        <v>68448</v>
      </c>
      <c r="J33" s="103">
        <f>'[1]2'!H$703</f>
        <v>67064</v>
      </c>
      <c r="K33" s="101">
        <f>'[1]2'!P$703</f>
        <v>72310</v>
      </c>
      <c r="L33" s="101">
        <f>'[1]2'!Y$703</f>
        <v>73187.323000000004</v>
      </c>
      <c r="M33" s="101">
        <f>'[1]2'!AA$703</f>
        <v>77387.323000000004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32318</v>
      </c>
      <c r="F34" s="101">
        <f>'[1]2'!D$704</f>
        <v>19044</v>
      </c>
      <c r="G34" s="101">
        <f>'[1]2'!E$704</f>
        <v>32141</v>
      </c>
      <c r="H34" s="102">
        <f>'[1]2'!F$704</f>
        <v>50174</v>
      </c>
      <c r="I34" s="101">
        <f>'[1]2'!G$704</f>
        <v>38286</v>
      </c>
      <c r="J34" s="103">
        <f>'[1]2'!H$704</f>
        <v>40697</v>
      </c>
      <c r="K34" s="101">
        <f>'[1]2'!P$704</f>
        <v>50595</v>
      </c>
      <c r="L34" s="101">
        <f>'[1]2'!Y$704</f>
        <v>45650.735999999997</v>
      </c>
      <c r="M34" s="101">
        <f>'[1]2'!AA$704</f>
        <v>49120.735999999997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0</v>
      </c>
      <c r="I36" s="101">
        <f>'[1]2'!G$706</f>
        <v>0</v>
      </c>
      <c r="J36" s="103">
        <f>'[1]2'!H$706</f>
        <v>0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11005</v>
      </c>
      <c r="F37" s="101">
        <f>'[1]2'!D$707</f>
        <v>14838</v>
      </c>
      <c r="G37" s="101">
        <f>'[1]2'!E$707</f>
        <v>16394</v>
      </c>
      <c r="H37" s="102">
        <f>'[1]2'!F$707</f>
        <v>14155</v>
      </c>
      <c r="I37" s="101">
        <f>'[1]2'!G$707</f>
        <v>14099</v>
      </c>
      <c r="J37" s="103">
        <f>'[1]2'!H$707</f>
        <v>14393</v>
      </c>
      <c r="K37" s="101">
        <f>'[1]2'!P$707</f>
        <v>16823</v>
      </c>
      <c r="L37" s="101">
        <f>'[1]2'!Y$707</f>
        <v>19375.699999999997</v>
      </c>
      <c r="M37" s="101">
        <f>'[1]2'!AA$707</f>
        <v>19875.699999999997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4072</v>
      </c>
      <c r="F38" s="101">
        <f>'[1]2'!D$708</f>
        <v>2795</v>
      </c>
      <c r="G38" s="101">
        <f>'[1]2'!E$708</f>
        <v>3806</v>
      </c>
      <c r="H38" s="102">
        <f>'[1]2'!F$708</f>
        <v>0</v>
      </c>
      <c r="I38" s="101">
        <f>'[1]2'!G$708</f>
        <v>5602</v>
      </c>
      <c r="J38" s="103">
        <f>'[1]2'!H$708</f>
        <v>3055</v>
      </c>
      <c r="K38" s="101">
        <f>'[1]2'!P$708</f>
        <v>2606</v>
      </c>
      <c r="L38" s="101">
        <f>'[1]2'!Y$708</f>
        <v>3406.7370000000001</v>
      </c>
      <c r="M38" s="101">
        <f>'[1]2'!AA$708</f>
        <v>3606.7370000000001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2014</v>
      </c>
      <c r="F39" s="101">
        <f>'[1]2'!D$709</f>
        <v>4133</v>
      </c>
      <c r="G39" s="101">
        <f>'[1]2'!E$709</f>
        <v>4055</v>
      </c>
      <c r="H39" s="102">
        <f>'[1]2'!F$709</f>
        <v>0</v>
      </c>
      <c r="I39" s="101">
        <f>'[1]2'!G$709</f>
        <v>5460</v>
      </c>
      <c r="J39" s="103">
        <f>'[1]2'!H$709</f>
        <v>3465</v>
      </c>
      <c r="K39" s="101">
        <f>'[1]2'!P$709</f>
        <v>1551</v>
      </c>
      <c r="L39" s="101">
        <f>'[1]2'!Y$709</f>
        <v>1807.0540000000001</v>
      </c>
      <c r="M39" s="101">
        <f>'[1]2'!AA$709</f>
        <v>1807.0540000000001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3563</v>
      </c>
      <c r="F40" s="101">
        <f>'[1]2'!D$710</f>
        <v>2961</v>
      </c>
      <c r="G40" s="101">
        <f>'[1]2'!E$710</f>
        <v>5220</v>
      </c>
      <c r="H40" s="102">
        <f>'[1]2'!F$710</f>
        <v>0</v>
      </c>
      <c r="I40" s="101">
        <f>'[1]2'!G$710</f>
        <v>2655</v>
      </c>
      <c r="J40" s="103">
        <f>'[1]2'!H$710</f>
        <v>2980</v>
      </c>
      <c r="K40" s="101">
        <f>'[1]2'!P$710</f>
        <v>1422</v>
      </c>
      <c r="L40" s="101">
        <f>'[1]2'!Y$710</f>
        <v>5525.5789999999997</v>
      </c>
      <c r="M40" s="101">
        <f>'[1]2'!AA$710</f>
        <v>7510.5789999999997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0</v>
      </c>
      <c r="F41" s="101">
        <f>'[1]2'!D$711</f>
        <v>0</v>
      </c>
      <c r="G41" s="101">
        <f>'[1]2'!E$711</f>
        <v>371</v>
      </c>
      <c r="H41" s="102">
        <f>'[1]2'!F$711</f>
        <v>0</v>
      </c>
      <c r="I41" s="101">
        <f>'[1]2'!G$711</f>
        <v>5917</v>
      </c>
      <c r="J41" s="103">
        <f>'[1]2'!H$711</f>
        <v>11210</v>
      </c>
      <c r="K41" s="101">
        <f>'[1]2'!P$711</f>
        <v>3082</v>
      </c>
      <c r="L41" s="101">
        <f>'[1]2'!Y$711</f>
        <v>347.48999999999995</v>
      </c>
      <c r="M41" s="101">
        <f>'[1]2'!AA$711</f>
        <v>347.48999999999995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4923</v>
      </c>
      <c r="F42" s="101">
        <f>'[1]2'!D$712</f>
        <v>3979</v>
      </c>
      <c r="G42" s="101">
        <f>'[1]2'!E$712</f>
        <v>1644</v>
      </c>
      <c r="H42" s="102">
        <f>'[1]2'!F$712</f>
        <v>1262</v>
      </c>
      <c r="I42" s="101">
        <f>'[1]2'!G$712</f>
        <v>2686</v>
      </c>
      <c r="J42" s="103">
        <f>'[1]2'!H$712</f>
        <v>1073</v>
      </c>
      <c r="K42" s="101">
        <f>'[1]2'!P$712</f>
        <v>1464</v>
      </c>
      <c r="L42" s="101">
        <f>'[1]2'!Y$712</f>
        <v>1721.7609999999997</v>
      </c>
      <c r="M42" s="101">
        <f>'[1]2'!AA$712</f>
        <v>1721.7609999999997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1121</v>
      </c>
      <c r="F43" s="101">
        <f>'[1]2'!D$713</f>
        <v>555</v>
      </c>
      <c r="G43" s="101">
        <f>'[1]2'!E$713</f>
        <v>1174</v>
      </c>
      <c r="H43" s="102">
        <f>'[1]2'!F$713</f>
        <v>0</v>
      </c>
      <c r="I43" s="101">
        <f>'[1]2'!G$713</f>
        <v>10</v>
      </c>
      <c r="J43" s="103">
        <f>'[1]2'!H$713</f>
        <v>3</v>
      </c>
      <c r="K43" s="101">
        <f>'[1]2'!P$713</f>
        <v>10</v>
      </c>
      <c r="L43" s="101">
        <f>'[1]2'!Y$713</f>
        <v>146.31399999999999</v>
      </c>
      <c r="M43" s="101">
        <f>'[1]2'!AA$713</f>
        <v>146.31399999999999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468</v>
      </c>
      <c r="F44" s="101">
        <f>'[1]2'!D$714</f>
        <v>512</v>
      </c>
      <c r="G44" s="101">
        <f>'[1]2'!E$714</f>
        <v>416</v>
      </c>
      <c r="H44" s="102">
        <f>'[1]2'!F$714</f>
        <v>0</v>
      </c>
      <c r="I44" s="101">
        <f>'[1]2'!G$714</f>
        <v>427</v>
      </c>
      <c r="J44" s="103">
        <f>'[1]2'!H$714</f>
        <v>169</v>
      </c>
      <c r="K44" s="101">
        <f>'[1]2'!P$714</f>
        <v>383</v>
      </c>
      <c r="L44" s="101">
        <f>'[1]2'!Y$714</f>
        <v>857.24799999999993</v>
      </c>
      <c r="M44" s="101">
        <f>'[1]2'!AA$714</f>
        <v>857.24799999999993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468</v>
      </c>
      <c r="F45" s="101">
        <f>'[1]2'!D$715</f>
        <v>12</v>
      </c>
      <c r="G45" s="101">
        <f>'[1]2'!E$715</f>
        <v>9</v>
      </c>
      <c r="H45" s="102">
        <f>'[1]2'!F$715</f>
        <v>0</v>
      </c>
      <c r="I45" s="101">
        <f>'[1]2'!G$715</f>
        <v>600</v>
      </c>
      <c r="J45" s="103">
        <f>'[1]2'!H$715</f>
        <v>375</v>
      </c>
      <c r="K45" s="101">
        <f>'[1]2'!P$715</f>
        <v>0</v>
      </c>
      <c r="L45" s="101">
        <f>'[1]2'!Y$715</f>
        <v>16.794999999999998</v>
      </c>
      <c r="M45" s="101">
        <f>'[1]2'!AA$715</f>
        <v>16.794999999999998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0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2</v>
      </c>
      <c r="G47" s="81">
        <f t="shared" si="3"/>
        <v>30</v>
      </c>
      <c r="H47" s="82">
        <f t="shared" si="3"/>
        <v>26</v>
      </c>
      <c r="I47" s="81">
        <f t="shared" si="3"/>
        <v>26</v>
      </c>
      <c r="J47" s="83">
        <f t="shared" si="3"/>
        <v>10</v>
      </c>
      <c r="K47" s="81">
        <f t="shared" si="3"/>
        <v>35</v>
      </c>
      <c r="L47" s="81">
        <f t="shared" si="3"/>
        <v>36.855000000000004</v>
      </c>
      <c r="M47" s="81">
        <f t="shared" si="3"/>
        <v>36.855000000000004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1</v>
      </c>
      <c r="F48" s="88">
        <f>'[1]2'!D$718</f>
        <v>2</v>
      </c>
      <c r="G48" s="88">
        <f>'[1]2'!E$718</f>
        <v>30</v>
      </c>
      <c r="H48" s="89">
        <f>'[1]2'!F$718</f>
        <v>26</v>
      </c>
      <c r="I48" s="88">
        <f>'[1]2'!G$718</f>
        <v>26</v>
      </c>
      <c r="J48" s="90">
        <f>'[1]2'!H$718</f>
        <v>10</v>
      </c>
      <c r="K48" s="88">
        <f>'[1]2'!P$718</f>
        <v>35</v>
      </c>
      <c r="L48" s="88">
        <f>'[1]2'!Y$718</f>
        <v>36.855000000000004</v>
      </c>
      <c r="M48" s="88">
        <f>'[1]2'!AA$718</f>
        <v>36.855000000000004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3806</v>
      </c>
      <c r="F51" s="74">
        <f t="shared" si="4"/>
        <v>4095</v>
      </c>
      <c r="G51" s="74">
        <f t="shared" si="4"/>
        <v>7330</v>
      </c>
      <c r="H51" s="75">
        <f t="shared" si="4"/>
        <v>5182</v>
      </c>
      <c r="I51" s="74">
        <f t="shared" si="4"/>
        <v>5182</v>
      </c>
      <c r="J51" s="76">
        <f t="shared" si="4"/>
        <v>7029</v>
      </c>
      <c r="K51" s="74">
        <f t="shared" si="4"/>
        <v>6594</v>
      </c>
      <c r="L51" s="74">
        <f t="shared" si="4"/>
        <v>6935.482</v>
      </c>
      <c r="M51" s="74">
        <f t="shared" si="4"/>
        <v>6935.482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2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0</v>
      </c>
      <c r="G61" s="94">
        <f>'[1]2'!E$730</f>
        <v>0</v>
      </c>
      <c r="H61" s="95">
        <f>'[1]2'!F$730</f>
        <v>0</v>
      </c>
      <c r="I61" s="94">
        <f>'[1]2'!G$730</f>
        <v>0</v>
      </c>
      <c r="J61" s="96">
        <f>'[1]2'!H$730</f>
        <v>0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259</v>
      </c>
      <c r="H64" s="95">
        <f t="shared" si="9"/>
        <v>0</v>
      </c>
      <c r="I64" s="94">
        <f t="shared" si="9"/>
        <v>0</v>
      </c>
      <c r="J64" s="96">
        <f t="shared" si="9"/>
        <v>450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259</v>
      </c>
      <c r="H68" s="102">
        <f t="shared" si="11"/>
        <v>0</v>
      </c>
      <c r="I68" s="101">
        <f t="shared" si="11"/>
        <v>0</v>
      </c>
      <c r="J68" s="103">
        <f t="shared" si="11"/>
        <v>450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259</v>
      </c>
      <c r="H70" s="95">
        <f>'[1]2'!F$739</f>
        <v>0</v>
      </c>
      <c r="I70" s="94">
        <f>'[1]2'!G$739</f>
        <v>0</v>
      </c>
      <c r="J70" s="96">
        <f>'[1]2'!H$739</f>
        <v>450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1588</v>
      </c>
      <c r="F72" s="101">
        <f>'[1]2'!D$740</f>
        <v>1304</v>
      </c>
      <c r="G72" s="101">
        <f>'[1]2'!E$740</f>
        <v>2080</v>
      </c>
      <c r="H72" s="102">
        <f>'[1]2'!F$740</f>
        <v>1864</v>
      </c>
      <c r="I72" s="101">
        <f>'[1]2'!G$740</f>
        <v>1864</v>
      </c>
      <c r="J72" s="103">
        <f>'[1]2'!H$740</f>
        <v>1584</v>
      </c>
      <c r="K72" s="101">
        <f>'[1]2'!P$740</f>
        <v>2462</v>
      </c>
      <c r="L72" s="101">
        <f>'[1]2'!Y$740</f>
        <v>2589.4859999999999</v>
      </c>
      <c r="M72" s="101">
        <f>'[1]2'!AA$740</f>
        <v>2589.4859999999999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2216</v>
      </c>
      <c r="F73" s="101">
        <f t="shared" si="12"/>
        <v>2791</v>
      </c>
      <c r="G73" s="101">
        <f t="shared" si="12"/>
        <v>4991</v>
      </c>
      <c r="H73" s="102">
        <f t="shared" si="12"/>
        <v>3318</v>
      </c>
      <c r="I73" s="101">
        <f t="shared" si="12"/>
        <v>3318</v>
      </c>
      <c r="J73" s="103">
        <f t="shared" si="12"/>
        <v>4995</v>
      </c>
      <c r="K73" s="101">
        <f t="shared" si="12"/>
        <v>4132</v>
      </c>
      <c r="L73" s="101">
        <f t="shared" si="12"/>
        <v>4345.9960000000001</v>
      </c>
      <c r="M73" s="101">
        <f t="shared" si="12"/>
        <v>4345.9960000000001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748</v>
      </c>
      <c r="F74" s="88">
        <f>'[1]2'!D$742</f>
        <v>2791</v>
      </c>
      <c r="G74" s="88">
        <f>'[1]2'!E$742</f>
        <v>4991</v>
      </c>
      <c r="H74" s="89">
        <f>'[1]2'!F$742</f>
        <v>3318</v>
      </c>
      <c r="I74" s="88">
        <f>'[1]2'!G$742</f>
        <v>3318</v>
      </c>
      <c r="J74" s="90">
        <f>'[1]2'!H$742</f>
        <v>4995</v>
      </c>
      <c r="K74" s="88">
        <f>'[1]2'!P$742</f>
        <v>4132</v>
      </c>
      <c r="L74" s="88">
        <f>'[1]2'!Y$742</f>
        <v>4345.9960000000001</v>
      </c>
      <c r="M74" s="88">
        <f>'[1]2'!AA$742</f>
        <v>4345.9960000000001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1468</v>
      </c>
      <c r="F75" s="94">
        <f>'[1]2'!D$743</f>
        <v>0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13955</v>
      </c>
      <c r="F77" s="74">
        <f t="shared" si="13"/>
        <v>16496</v>
      </c>
      <c r="G77" s="74">
        <f t="shared" si="13"/>
        <v>7824</v>
      </c>
      <c r="H77" s="75">
        <f t="shared" si="13"/>
        <v>12789</v>
      </c>
      <c r="I77" s="74">
        <f t="shared" si="13"/>
        <v>6782</v>
      </c>
      <c r="J77" s="76">
        <f t="shared" si="13"/>
        <v>4932</v>
      </c>
      <c r="K77" s="74">
        <f t="shared" si="13"/>
        <v>12350</v>
      </c>
      <c r="L77" s="74">
        <f t="shared" si="13"/>
        <v>10916.55</v>
      </c>
      <c r="M77" s="74">
        <f t="shared" si="13"/>
        <v>12987.55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351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351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13604</v>
      </c>
      <c r="F81" s="101">
        <f t="shared" si="15"/>
        <v>16496</v>
      </c>
      <c r="G81" s="101">
        <f t="shared" si="15"/>
        <v>7824</v>
      </c>
      <c r="H81" s="102">
        <f t="shared" si="15"/>
        <v>12789</v>
      </c>
      <c r="I81" s="101">
        <f t="shared" si="15"/>
        <v>6782</v>
      </c>
      <c r="J81" s="103">
        <f t="shared" si="15"/>
        <v>4932</v>
      </c>
      <c r="K81" s="101">
        <f t="shared" si="15"/>
        <v>12350</v>
      </c>
      <c r="L81" s="101">
        <f t="shared" si="15"/>
        <v>10916.55</v>
      </c>
      <c r="M81" s="101">
        <f t="shared" si="15"/>
        <v>12987.55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0</v>
      </c>
      <c r="F82" s="88">
        <f>'[1]2'!D$749</f>
        <v>0</v>
      </c>
      <c r="G82" s="88">
        <f>'[1]2'!E$749</f>
        <v>0</v>
      </c>
      <c r="H82" s="89">
        <f>'[1]2'!F$749</f>
        <v>0</v>
      </c>
      <c r="I82" s="88">
        <f>'[1]2'!G$749</f>
        <v>0</v>
      </c>
      <c r="J82" s="90">
        <f>'[1]2'!H$749</f>
        <v>0</v>
      </c>
      <c r="K82" s="88">
        <f>'[1]2'!P$749</f>
        <v>0</v>
      </c>
      <c r="L82" s="88">
        <f>'[1]2'!Y$749</f>
        <v>0</v>
      </c>
      <c r="M82" s="88">
        <f>'[1]2'!AA$749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13604</v>
      </c>
      <c r="F83" s="94">
        <f>'[1]2'!D$750</f>
        <v>16496</v>
      </c>
      <c r="G83" s="94">
        <f>'[1]2'!E$750</f>
        <v>7824</v>
      </c>
      <c r="H83" s="95">
        <f>'[1]2'!F$750</f>
        <v>12789</v>
      </c>
      <c r="I83" s="94">
        <f>'[1]2'!G$750</f>
        <v>6782</v>
      </c>
      <c r="J83" s="96">
        <f>'[1]2'!H$750</f>
        <v>4932</v>
      </c>
      <c r="K83" s="94">
        <f>'[1]2'!P$750</f>
        <v>12350</v>
      </c>
      <c r="L83" s="94">
        <f>'[1]2'!Y$750</f>
        <v>10916.55</v>
      </c>
      <c r="M83" s="94">
        <f>'[1]2'!AA$750</f>
        <v>12987.55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3591</v>
      </c>
      <c r="F90" s="74">
        <f>'[1]2'!D$756</f>
        <v>173</v>
      </c>
      <c r="G90" s="74">
        <f>'[1]2'!E$756</f>
        <v>12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1008675</v>
      </c>
      <c r="F92" s="28">
        <f t="shared" ref="F92:M92" si="16">F4+F51+F77+F90</f>
        <v>1082222</v>
      </c>
      <c r="G92" s="28">
        <f t="shared" si="16"/>
        <v>1128559</v>
      </c>
      <c r="H92" s="29">
        <f t="shared" si="16"/>
        <v>1194401</v>
      </c>
      <c r="I92" s="28">
        <f t="shared" si="16"/>
        <v>1204557</v>
      </c>
      <c r="J92" s="30">
        <f t="shared" si="16"/>
        <v>1176104</v>
      </c>
      <c r="K92" s="28">
        <f t="shared" si="16"/>
        <v>1265913</v>
      </c>
      <c r="L92" s="28">
        <f t="shared" si="16"/>
        <v>1344093.659</v>
      </c>
      <c r="M92" s="28">
        <f t="shared" si="16"/>
        <v>1475164.659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1707052</v>
      </c>
      <c r="F4" s="74">
        <f t="shared" ref="F4:M4" si="0">F5+F8+F47</f>
        <v>1872197</v>
      </c>
      <c r="G4" s="74">
        <f t="shared" si="0"/>
        <v>1955295</v>
      </c>
      <c r="H4" s="75">
        <f t="shared" si="0"/>
        <v>2037398</v>
      </c>
      <c r="I4" s="74">
        <f t="shared" si="0"/>
        <v>1997734</v>
      </c>
      <c r="J4" s="76">
        <f t="shared" si="0"/>
        <v>1976210</v>
      </c>
      <c r="K4" s="74">
        <f t="shared" si="0"/>
        <v>2098388</v>
      </c>
      <c r="L4" s="74">
        <f t="shared" si="0"/>
        <v>2184681.4959999998</v>
      </c>
      <c r="M4" s="74">
        <f t="shared" si="0"/>
        <v>2346814.9920000001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1278413</v>
      </c>
      <c r="F5" s="81">
        <f t="shared" ref="F5:M5" si="1">SUM(F6:F7)</f>
        <v>1402237</v>
      </c>
      <c r="G5" s="81">
        <f t="shared" si="1"/>
        <v>1447745</v>
      </c>
      <c r="H5" s="82">
        <f t="shared" si="1"/>
        <v>1650305</v>
      </c>
      <c r="I5" s="81">
        <f t="shared" si="1"/>
        <v>1407834</v>
      </c>
      <c r="J5" s="83">
        <f t="shared" si="1"/>
        <v>1469737</v>
      </c>
      <c r="K5" s="81">
        <f t="shared" si="1"/>
        <v>1559923</v>
      </c>
      <c r="L5" s="81">
        <f t="shared" si="1"/>
        <v>1627239.5149999999</v>
      </c>
      <c r="M5" s="81">
        <f t="shared" si="1"/>
        <v>1709850.915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1122486</v>
      </c>
      <c r="F6" s="88">
        <f>'[1]2'!D$826</f>
        <v>1234427</v>
      </c>
      <c r="G6" s="88">
        <f>'[1]2'!E$826</f>
        <v>1273883</v>
      </c>
      <c r="H6" s="89">
        <f>'[1]2'!F$826</f>
        <v>1396684</v>
      </c>
      <c r="I6" s="88">
        <f>'[1]2'!G$826</f>
        <v>1231901</v>
      </c>
      <c r="J6" s="90">
        <f>'[1]2'!H$826</f>
        <v>1294722</v>
      </c>
      <c r="K6" s="88">
        <f>'[1]2'!P$826</f>
        <v>1363223</v>
      </c>
      <c r="L6" s="88">
        <f>'[1]2'!Y$826</f>
        <v>1337190.1269999999</v>
      </c>
      <c r="M6" s="88">
        <f>'[1]2'!AA$826</f>
        <v>1405476.527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155927</v>
      </c>
      <c r="F7" s="94">
        <f>'[1]2'!D$827</f>
        <v>167810</v>
      </c>
      <c r="G7" s="94">
        <f>'[1]2'!E$827</f>
        <v>173862</v>
      </c>
      <c r="H7" s="95">
        <f>'[1]2'!F$827</f>
        <v>253621</v>
      </c>
      <c r="I7" s="94">
        <f>'[1]2'!G$827</f>
        <v>175933</v>
      </c>
      <c r="J7" s="96">
        <f>'[1]2'!H$827</f>
        <v>175015</v>
      </c>
      <c r="K7" s="94">
        <f>'[1]2'!P$827</f>
        <v>196700</v>
      </c>
      <c r="L7" s="94">
        <f>'[1]2'!Y$827</f>
        <v>290049.38799999998</v>
      </c>
      <c r="M7" s="94">
        <f>'[1]2'!AA$827</f>
        <v>304374.38799999998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428639</v>
      </c>
      <c r="F8" s="81">
        <f t="shared" si="2"/>
        <v>469958</v>
      </c>
      <c r="G8" s="81">
        <f t="shared" si="2"/>
        <v>507530</v>
      </c>
      <c r="H8" s="82">
        <f t="shared" si="2"/>
        <v>387093</v>
      </c>
      <c r="I8" s="81">
        <f t="shared" si="2"/>
        <v>589899</v>
      </c>
      <c r="J8" s="83">
        <f t="shared" si="2"/>
        <v>506473</v>
      </c>
      <c r="K8" s="81">
        <f t="shared" si="2"/>
        <v>538465</v>
      </c>
      <c r="L8" s="81">
        <f t="shared" si="2"/>
        <v>557441.98100000003</v>
      </c>
      <c r="M8" s="81">
        <f t="shared" si="2"/>
        <v>636964.07699999993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0</v>
      </c>
      <c r="F9" s="88">
        <f>'[1]2'!D$829</f>
        <v>0</v>
      </c>
      <c r="G9" s="88">
        <f>'[1]2'!E$829</f>
        <v>9</v>
      </c>
      <c r="H9" s="89">
        <f>'[1]2'!F$829</f>
        <v>0</v>
      </c>
      <c r="I9" s="88">
        <f>'[1]2'!G$829</f>
        <v>50</v>
      </c>
      <c r="J9" s="90">
        <f>'[1]2'!H$829</f>
        <v>42</v>
      </c>
      <c r="K9" s="88">
        <f>'[1]2'!P$829</f>
        <v>40</v>
      </c>
      <c r="L9" s="88">
        <f>'[1]2'!Y$829</f>
        <v>0</v>
      </c>
      <c r="M9" s="88">
        <f>'[1]2'!AA$829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0</v>
      </c>
      <c r="F10" s="101">
        <f>'[1]2'!D$830</f>
        <v>0</v>
      </c>
      <c r="G10" s="101">
        <f>'[1]2'!E$830</f>
        <v>0</v>
      </c>
      <c r="H10" s="102">
        <f>'[1]2'!F$830</f>
        <v>0</v>
      </c>
      <c r="I10" s="101">
        <f>'[1]2'!G$830</f>
        <v>0</v>
      </c>
      <c r="J10" s="103">
        <f>'[1]2'!H$830</f>
        <v>0</v>
      </c>
      <c r="K10" s="101">
        <f>'[1]2'!P$830</f>
        <v>50</v>
      </c>
      <c r="L10" s="101">
        <f>'[1]2'!Y$830</f>
        <v>0</v>
      </c>
      <c r="M10" s="101">
        <f>'[1]2'!AA$830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1729</v>
      </c>
      <c r="F11" s="101">
        <f>'[1]2'!D$831</f>
        <v>1315</v>
      </c>
      <c r="G11" s="101">
        <f>'[1]2'!E$831</f>
        <v>1239</v>
      </c>
      <c r="H11" s="102">
        <f>'[1]2'!F$831</f>
        <v>1500</v>
      </c>
      <c r="I11" s="101">
        <f>'[1]2'!G$831</f>
        <v>1837</v>
      </c>
      <c r="J11" s="103">
        <f>'[1]2'!H$831</f>
        <v>380</v>
      </c>
      <c r="K11" s="101">
        <f>'[1]2'!P$831</f>
        <v>3850</v>
      </c>
      <c r="L11" s="101">
        <f>'[1]2'!Y$831</f>
        <v>9067.491</v>
      </c>
      <c r="M11" s="101">
        <f>'[1]2'!AA$831</f>
        <v>9067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69</v>
      </c>
      <c r="F14" s="101">
        <f>'[1]2'!D$834</f>
        <v>36</v>
      </c>
      <c r="G14" s="101">
        <f>'[1]2'!E$834</f>
        <v>7</v>
      </c>
      <c r="H14" s="102">
        <f>'[1]2'!F$834</f>
        <v>0</v>
      </c>
      <c r="I14" s="101">
        <f>'[1]2'!G$834</f>
        <v>0</v>
      </c>
      <c r="J14" s="103">
        <f>'[1]2'!H$834</f>
        <v>0</v>
      </c>
      <c r="K14" s="101">
        <f>'[1]2'!P$834</f>
        <v>0</v>
      </c>
      <c r="L14" s="101">
        <f>'[1]2'!Y$834</f>
        <v>2.1059999999999999</v>
      </c>
      <c r="M14" s="101">
        <f>'[1]2'!AA$834</f>
        <v>2.1059999999999999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4823</v>
      </c>
      <c r="F15" s="101">
        <f>'[1]2'!D$835</f>
        <v>4752</v>
      </c>
      <c r="G15" s="101">
        <f>'[1]2'!E$835</f>
        <v>4248</v>
      </c>
      <c r="H15" s="102">
        <f>'[1]2'!F$835</f>
        <v>0</v>
      </c>
      <c r="I15" s="101">
        <f>'[1]2'!G$835</f>
        <v>2863</v>
      </c>
      <c r="J15" s="103">
        <f>'[1]2'!H$835</f>
        <v>8721</v>
      </c>
      <c r="K15" s="101">
        <f>'[1]2'!P$835</f>
        <v>4373</v>
      </c>
      <c r="L15" s="101">
        <f>'[1]2'!Y$835</f>
        <v>4795.3770000000004</v>
      </c>
      <c r="M15" s="101">
        <f>'[1]2'!AA$835</f>
        <v>16795.377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7474</v>
      </c>
      <c r="F16" s="101">
        <f>'[1]2'!D$836</f>
        <v>7484</v>
      </c>
      <c r="G16" s="101">
        <f>'[1]2'!E$836</f>
        <v>5362</v>
      </c>
      <c r="H16" s="102">
        <f>'[1]2'!F$836</f>
        <v>35000</v>
      </c>
      <c r="I16" s="101">
        <f>'[1]2'!G$836</f>
        <v>14066</v>
      </c>
      <c r="J16" s="103">
        <f>'[1]2'!H$836</f>
        <v>9711</v>
      </c>
      <c r="K16" s="101">
        <f>'[1]2'!P$836</f>
        <v>11775</v>
      </c>
      <c r="L16" s="101">
        <f>'[1]2'!Y$836</f>
        <v>8096.5839999999998</v>
      </c>
      <c r="M16" s="101">
        <f>'[1]2'!AA$836</f>
        <v>11096.583999999999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9553</v>
      </c>
      <c r="F17" s="101">
        <f>'[1]2'!D$837</f>
        <v>1184</v>
      </c>
      <c r="G17" s="101">
        <f>'[1]2'!E$837</f>
        <v>499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0</v>
      </c>
      <c r="L17" s="101">
        <f>'[1]2'!Y$837</f>
        <v>0</v>
      </c>
      <c r="M17" s="101">
        <f>'[1]2'!AA$837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7428</v>
      </c>
      <c r="H18" s="102">
        <f>'[1]2'!F$838</f>
        <v>0</v>
      </c>
      <c r="I18" s="101">
        <f>'[1]2'!G$838</f>
        <v>2000</v>
      </c>
      <c r="J18" s="103">
        <f>'[1]2'!H$838</f>
        <v>1246</v>
      </c>
      <c r="K18" s="101">
        <f>'[1]2'!P$838</f>
        <v>2500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4934</v>
      </c>
      <c r="F19" s="101">
        <f>'[1]2'!D$839</f>
        <v>40711</v>
      </c>
      <c r="G19" s="101">
        <f>'[1]2'!E$839</f>
        <v>62950</v>
      </c>
      <c r="H19" s="102">
        <f>'[1]2'!F$839</f>
        <v>68087</v>
      </c>
      <c r="I19" s="101">
        <f>'[1]2'!G$839</f>
        <v>82150</v>
      </c>
      <c r="J19" s="103">
        <f>'[1]2'!H$839</f>
        <v>83403</v>
      </c>
      <c r="K19" s="101">
        <f>'[1]2'!P$839</f>
        <v>63650</v>
      </c>
      <c r="L19" s="101">
        <f>'[1]2'!Y$839</f>
        <v>63649.989000000001</v>
      </c>
      <c r="M19" s="101">
        <f>'[1]2'!AA$839</f>
        <v>98684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0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33454</v>
      </c>
      <c r="F22" s="101">
        <f>'[1]2'!D$842</f>
        <v>42254</v>
      </c>
      <c r="G22" s="101">
        <f>'[1]2'!E$842</f>
        <v>46941</v>
      </c>
      <c r="H22" s="102">
        <f>'[1]2'!F$842</f>
        <v>21000</v>
      </c>
      <c r="I22" s="101">
        <f>'[1]2'!G$842</f>
        <v>57673</v>
      </c>
      <c r="J22" s="103">
        <f>'[1]2'!H$842</f>
        <v>52327</v>
      </c>
      <c r="K22" s="101">
        <f>'[1]2'!P$842</f>
        <v>54100</v>
      </c>
      <c r="L22" s="101">
        <f>'[1]2'!Y$842</f>
        <v>54730.244999999995</v>
      </c>
      <c r="M22" s="101">
        <f>'[1]2'!AA$842</f>
        <v>54730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44902</v>
      </c>
      <c r="F23" s="101">
        <f>'[1]2'!D$843</f>
        <v>39712</v>
      </c>
      <c r="G23" s="101">
        <f>'[1]2'!E$843</f>
        <v>38532</v>
      </c>
      <c r="H23" s="102">
        <f>'[1]2'!F$843</f>
        <v>4129</v>
      </c>
      <c r="I23" s="101">
        <f>'[1]2'!G$843</f>
        <v>49572</v>
      </c>
      <c r="J23" s="103">
        <f>'[1]2'!H$843</f>
        <v>42001</v>
      </c>
      <c r="K23" s="101">
        <f>'[1]2'!P$843</f>
        <v>37357</v>
      </c>
      <c r="L23" s="101">
        <f>'[1]2'!Y$843</f>
        <v>11788.092999999999</v>
      </c>
      <c r="M23" s="101">
        <f>'[1]2'!AA$843</f>
        <v>17788.093000000001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0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679</v>
      </c>
      <c r="F25" s="101">
        <f>'[1]2'!D$845</f>
        <v>999</v>
      </c>
      <c r="G25" s="101">
        <f>'[1]2'!E$845</f>
        <v>751</v>
      </c>
      <c r="H25" s="102">
        <f>'[1]2'!F$845</f>
        <v>0</v>
      </c>
      <c r="I25" s="101">
        <f>'[1]2'!G$845</f>
        <v>944</v>
      </c>
      <c r="J25" s="103">
        <f>'[1]2'!H$845</f>
        <v>481</v>
      </c>
      <c r="K25" s="101">
        <f>'[1]2'!P$845</f>
        <v>857</v>
      </c>
      <c r="L25" s="101">
        <f>'[1]2'!Y$845</f>
        <v>6123.8680000000004</v>
      </c>
      <c r="M25" s="101">
        <f>'[1]2'!AA$845</f>
        <v>1123.8679999999999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0</v>
      </c>
      <c r="H27" s="102">
        <f>'[1]2'!F$847</f>
        <v>0</v>
      </c>
      <c r="I27" s="101">
        <f>'[1]2'!G$847</f>
        <v>0</v>
      </c>
      <c r="J27" s="103">
        <f>'[1]2'!H$847</f>
        <v>0</v>
      </c>
      <c r="K27" s="101">
        <f>'[1]2'!P$847</f>
        <v>0</v>
      </c>
      <c r="L27" s="101">
        <f>'[1]2'!Y$847</f>
        <v>0</v>
      </c>
      <c r="M27" s="101">
        <f>'[1]2'!AA$847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417</v>
      </c>
      <c r="F29" s="101">
        <f>'[1]2'!D$849</f>
        <v>778</v>
      </c>
      <c r="G29" s="101">
        <f>'[1]2'!E$849</f>
        <v>1258</v>
      </c>
      <c r="H29" s="102">
        <f>'[1]2'!F$849</f>
        <v>934</v>
      </c>
      <c r="I29" s="101">
        <f>'[1]2'!G$849</f>
        <v>2717</v>
      </c>
      <c r="J29" s="103">
        <f>'[1]2'!H$849</f>
        <v>1549</v>
      </c>
      <c r="K29" s="101">
        <f>'[1]2'!P$849</f>
        <v>2600</v>
      </c>
      <c r="L29" s="101">
        <f>'[1]2'!Y$849</f>
        <v>1486.942</v>
      </c>
      <c r="M29" s="101">
        <f>'[1]2'!AA$849</f>
        <v>1486.942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3126</v>
      </c>
      <c r="F30" s="101">
        <f>'[1]2'!D$850</f>
        <v>4309</v>
      </c>
      <c r="G30" s="101">
        <f>'[1]2'!E$850</f>
        <v>7536</v>
      </c>
      <c r="H30" s="102">
        <f>'[1]2'!F$850</f>
        <v>0</v>
      </c>
      <c r="I30" s="101">
        <f>'[1]2'!G$850</f>
        <v>12329</v>
      </c>
      <c r="J30" s="103">
        <f>'[1]2'!H$850</f>
        <v>8074</v>
      </c>
      <c r="K30" s="101">
        <f>'[1]2'!P$850</f>
        <v>12666</v>
      </c>
      <c r="L30" s="101">
        <f>'[1]2'!Y$850</f>
        <v>13523.717000000001</v>
      </c>
      <c r="M30" s="101">
        <f>'[1]2'!AA$850</f>
        <v>5523.7169999999996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2164</v>
      </c>
      <c r="F32" s="101">
        <f>'[1]2'!D$852</f>
        <v>1729</v>
      </c>
      <c r="G32" s="101">
        <f>'[1]2'!E$852</f>
        <v>2295</v>
      </c>
      <c r="H32" s="102">
        <f>'[1]2'!F$852</f>
        <v>0</v>
      </c>
      <c r="I32" s="101">
        <f>'[1]2'!G$852</f>
        <v>1330</v>
      </c>
      <c r="J32" s="103">
        <f>'[1]2'!H$852</f>
        <v>170</v>
      </c>
      <c r="K32" s="101">
        <f>'[1]2'!P$852</f>
        <v>1040</v>
      </c>
      <c r="L32" s="101">
        <f>'[1]2'!Y$852</f>
        <v>2783.0280000000002</v>
      </c>
      <c r="M32" s="101">
        <f>'[1]2'!AA$852</f>
        <v>2783.0280000000002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158758</v>
      </c>
      <c r="F33" s="101">
        <f>'[1]2'!D$853</f>
        <v>160066</v>
      </c>
      <c r="G33" s="101">
        <f>'[1]2'!E$853</f>
        <v>186716</v>
      </c>
      <c r="H33" s="102">
        <f>'[1]2'!F$853</f>
        <v>146046</v>
      </c>
      <c r="I33" s="101">
        <f>'[1]2'!G$853</f>
        <v>208047</v>
      </c>
      <c r="J33" s="103">
        <f>'[1]2'!H$853</f>
        <v>160079</v>
      </c>
      <c r="K33" s="101">
        <f>'[1]2'!P$853</f>
        <v>181166</v>
      </c>
      <c r="L33" s="101">
        <f>'[1]2'!Y$853</f>
        <v>218437.117</v>
      </c>
      <c r="M33" s="101">
        <f>'[1]2'!AA$853</f>
        <v>228437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88997</v>
      </c>
      <c r="F34" s="101">
        <f>'[1]2'!D$854</f>
        <v>92395</v>
      </c>
      <c r="G34" s="101">
        <f>'[1]2'!E$854</f>
        <v>94383</v>
      </c>
      <c r="H34" s="102">
        <f>'[1]2'!F$854</f>
        <v>85068</v>
      </c>
      <c r="I34" s="101">
        <f>'[1]2'!G$854</f>
        <v>95408</v>
      </c>
      <c r="J34" s="103">
        <f>'[1]2'!H$854</f>
        <v>89263</v>
      </c>
      <c r="K34" s="101">
        <f>'[1]2'!P$854</f>
        <v>113330</v>
      </c>
      <c r="L34" s="101">
        <f>'[1]2'!Y$854</f>
        <v>125349.06200000001</v>
      </c>
      <c r="M34" s="101">
        <f>'[1]2'!AA$854</f>
        <v>151838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12238</v>
      </c>
      <c r="G36" s="101">
        <f>'[1]2'!E$856</f>
        <v>2198</v>
      </c>
      <c r="H36" s="102">
        <f>'[1]2'!F$856</f>
        <v>0</v>
      </c>
      <c r="I36" s="101">
        <f>'[1]2'!G$856</f>
        <v>3670</v>
      </c>
      <c r="J36" s="103">
        <f>'[1]2'!H$856</f>
        <v>2283</v>
      </c>
      <c r="K36" s="101">
        <f>'[1]2'!P$856</f>
        <v>5000</v>
      </c>
      <c r="L36" s="101">
        <f>'[1]2'!Y$856</f>
        <v>5000</v>
      </c>
      <c r="M36" s="101">
        <f>'[1]2'!AA$856</f>
        <v>5000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31039</v>
      </c>
      <c r="F37" s="101">
        <f>'[1]2'!D$857</f>
        <v>22594</v>
      </c>
      <c r="G37" s="101">
        <f>'[1]2'!E$857</f>
        <v>26241</v>
      </c>
      <c r="H37" s="102">
        <f>'[1]2'!F$857</f>
        <v>0</v>
      </c>
      <c r="I37" s="101">
        <f>'[1]2'!G$857</f>
        <v>21702</v>
      </c>
      <c r="J37" s="103">
        <f>'[1]2'!H$857</f>
        <v>19444</v>
      </c>
      <c r="K37" s="101">
        <f>'[1]2'!P$857</f>
        <v>22025</v>
      </c>
      <c r="L37" s="101">
        <f>'[1]2'!Y$857</f>
        <v>14649.458999999999</v>
      </c>
      <c r="M37" s="101">
        <f>'[1]2'!AA$857</f>
        <v>14649.458999999999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6413</v>
      </c>
      <c r="F38" s="101">
        <f>'[1]2'!D$858</f>
        <v>5555</v>
      </c>
      <c r="G38" s="101">
        <f>'[1]2'!E$858</f>
        <v>6323</v>
      </c>
      <c r="H38" s="102">
        <f>'[1]2'!F$858</f>
        <v>0</v>
      </c>
      <c r="I38" s="101">
        <f>'[1]2'!G$858</f>
        <v>3049</v>
      </c>
      <c r="J38" s="103">
        <f>'[1]2'!H$858</f>
        <v>1673</v>
      </c>
      <c r="K38" s="101">
        <f>'[1]2'!P$858</f>
        <v>3462</v>
      </c>
      <c r="L38" s="101">
        <f>'[1]2'!Y$858</f>
        <v>3304.5789999999997</v>
      </c>
      <c r="M38" s="101">
        <f>'[1]2'!AA$858</f>
        <v>3304.5789999999997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415</v>
      </c>
      <c r="F39" s="101">
        <f>'[1]2'!D$859</f>
        <v>1878</v>
      </c>
      <c r="G39" s="101">
        <f>'[1]2'!E$859</f>
        <v>556</v>
      </c>
      <c r="H39" s="102">
        <f>'[1]2'!F$859</f>
        <v>0</v>
      </c>
      <c r="I39" s="101">
        <f>'[1]2'!G$859</f>
        <v>351</v>
      </c>
      <c r="J39" s="103">
        <f>'[1]2'!H$859</f>
        <v>298</v>
      </c>
      <c r="K39" s="101">
        <f>'[1]2'!P$859</f>
        <v>2300</v>
      </c>
      <c r="L39" s="101">
        <f>'[1]2'!Y$859</f>
        <v>0</v>
      </c>
      <c r="M39" s="101">
        <f>'[1]2'!AA$859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26108</v>
      </c>
      <c r="F40" s="101">
        <f>'[1]2'!D$860</f>
        <v>27623</v>
      </c>
      <c r="G40" s="101">
        <f>'[1]2'!E$860</f>
        <v>10218</v>
      </c>
      <c r="H40" s="102">
        <f>'[1]2'!F$860</f>
        <v>25229</v>
      </c>
      <c r="I40" s="101">
        <f>'[1]2'!G$860</f>
        <v>28607</v>
      </c>
      <c r="J40" s="103">
        <f>'[1]2'!H$860</f>
        <v>20406</v>
      </c>
      <c r="K40" s="101">
        <f>'[1]2'!P$860</f>
        <v>13130</v>
      </c>
      <c r="L40" s="101">
        <f>'[1]2'!Y$860</f>
        <v>13767.592000000001</v>
      </c>
      <c r="M40" s="101">
        <f>'[1]2'!AA$860</f>
        <v>13767.592000000001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0</v>
      </c>
      <c r="F41" s="101">
        <f>'[1]2'!D$861</f>
        <v>0</v>
      </c>
      <c r="G41" s="101">
        <f>'[1]2'!E$861</f>
        <v>7</v>
      </c>
      <c r="H41" s="102">
        <f>'[1]2'!F$861</f>
        <v>0</v>
      </c>
      <c r="I41" s="101">
        <f>'[1]2'!G$861</f>
        <v>50</v>
      </c>
      <c r="J41" s="103">
        <f>'[1]2'!H$861</f>
        <v>4210</v>
      </c>
      <c r="K41" s="101">
        <f>'[1]2'!P$861</f>
        <v>1730</v>
      </c>
      <c r="L41" s="101">
        <f>'[1]2'!Y$861</f>
        <v>109.565</v>
      </c>
      <c r="M41" s="101">
        <f>'[1]2'!AA$861</f>
        <v>109.565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2401</v>
      </c>
      <c r="F42" s="101">
        <f>'[1]2'!D$862</f>
        <v>2183</v>
      </c>
      <c r="G42" s="101">
        <f>'[1]2'!E$862</f>
        <v>1521</v>
      </c>
      <c r="H42" s="102">
        <f>'[1]2'!F$862</f>
        <v>100</v>
      </c>
      <c r="I42" s="101">
        <f>'[1]2'!G$862</f>
        <v>1004</v>
      </c>
      <c r="J42" s="103">
        <f>'[1]2'!H$862</f>
        <v>571</v>
      </c>
      <c r="K42" s="101">
        <f>'[1]2'!P$862</f>
        <v>1064</v>
      </c>
      <c r="L42" s="101">
        <f>'[1]2'!Y$862</f>
        <v>749.78899999999999</v>
      </c>
      <c r="M42" s="101">
        <f>'[1]2'!AA$862</f>
        <v>749.78899999999999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204</v>
      </c>
      <c r="F43" s="101">
        <f>'[1]2'!D$863</f>
        <v>52</v>
      </c>
      <c r="G43" s="101">
        <f>'[1]2'!E$863</f>
        <v>0</v>
      </c>
      <c r="H43" s="102">
        <f>'[1]2'!F$863</f>
        <v>0</v>
      </c>
      <c r="I43" s="101">
        <f>'[1]2'!G$863</f>
        <v>0</v>
      </c>
      <c r="J43" s="103">
        <f>'[1]2'!H$863</f>
        <v>0</v>
      </c>
      <c r="K43" s="101">
        <f>'[1]2'!P$863</f>
        <v>0</v>
      </c>
      <c r="L43" s="101">
        <f>'[1]2'!Y$863</f>
        <v>0</v>
      </c>
      <c r="M43" s="101">
        <f>'[1]2'!AA$863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528</v>
      </c>
      <c r="F44" s="101">
        <f>'[1]2'!D$864</f>
        <v>111</v>
      </c>
      <c r="G44" s="101">
        <f>'[1]2'!E$864</f>
        <v>312</v>
      </c>
      <c r="H44" s="102">
        <f>'[1]2'!F$864</f>
        <v>0</v>
      </c>
      <c r="I44" s="101">
        <f>'[1]2'!G$864</f>
        <v>480</v>
      </c>
      <c r="J44" s="103">
        <f>'[1]2'!H$864</f>
        <v>141</v>
      </c>
      <c r="K44" s="101">
        <f>'[1]2'!P$864</f>
        <v>400</v>
      </c>
      <c r="L44" s="101">
        <f>'[1]2'!Y$864</f>
        <v>27.378</v>
      </c>
      <c r="M44" s="101">
        <f>'[1]2'!AA$864</f>
        <v>27.378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452</v>
      </c>
      <c r="F45" s="101">
        <f>'[1]2'!D$865</f>
        <v>0</v>
      </c>
      <c r="G45" s="101">
        <f>'[1]2'!E$865</f>
        <v>0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2</v>
      </c>
      <c r="G47" s="81">
        <f t="shared" si="3"/>
        <v>20</v>
      </c>
      <c r="H47" s="82">
        <f t="shared" si="3"/>
        <v>0</v>
      </c>
      <c r="I47" s="81">
        <f t="shared" si="3"/>
        <v>1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2</v>
      </c>
      <c r="G48" s="88">
        <f>'[1]2'!E$868</f>
        <v>20</v>
      </c>
      <c r="H48" s="89">
        <f>'[1]2'!F$868</f>
        <v>0</v>
      </c>
      <c r="I48" s="88">
        <f>'[1]2'!G$868</f>
        <v>1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6419</v>
      </c>
      <c r="F51" s="74">
        <f t="shared" si="4"/>
        <v>10048</v>
      </c>
      <c r="G51" s="74">
        <f t="shared" si="4"/>
        <v>11040</v>
      </c>
      <c r="H51" s="75">
        <f t="shared" si="4"/>
        <v>7351</v>
      </c>
      <c r="I51" s="74">
        <f t="shared" si="4"/>
        <v>7351</v>
      </c>
      <c r="J51" s="76">
        <f t="shared" si="4"/>
        <v>8619</v>
      </c>
      <c r="K51" s="74">
        <f t="shared" si="4"/>
        <v>8890</v>
      </c>
      <c r="L51" s="74">
        <f t="shared" si="4"/>
        <v>6030.28</v>
      </c>
      <c r="M51" s="74">
        <f t="shared" si="4"/>
        <v>6030.28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5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5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0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2257</v>
      </c>
      <c r="F64" s="94">
        <f t="shared" si="9"/>
        <v>17</v>
      </c>
      <c r="G64" s="94">
        <f t="shared" si="9"/>
        <v>100</v>
      </c>
      <c r="H64" s="95">
        <f t="shared" si="9"/>
        <v>0</v>
      </c>
      <c r="I64" s="94">
        <f t="shared" si="9"/>
        <v>0</v>
      </c>
      <c r="J64" s="96">
        <f t="shared" si="9"/>
        <v>15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15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15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2257</v>
      </c>
      <c r="F68" s="101">
        <f t="shared" si="11"/>
        <v>17</v>
      </c>
      <c r="G68" s="101">
        <f t="shared" si="11"/>
        <v>100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2257</v>
      </c>
      <c r="F70" s="94">
        <f>'[1]2'!D$889</f>
        <v>17</v>
      </c>
      <c r="G70" s="94">
        <f>'[1]2'!E$889</f>
        <v>100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4157</v>
      </c>
      <c r="F73" s="101">
        <f t="shared" si="12"/>
        <v>10031</v>
      </c>
      <c r="G73" s="101">
        <f t="shared" si="12"/>
        <v>10940</v>
      </c>
      <c r="H73" s="102">
        <f t="shared" si="12"/>
        <v>7351</v>
      </c>
      <c r="I73" s="101">
        <f t="shared" si="12"/>
        <v>7351</v>
      </c>
      <c r="J73" s="103">
        <f t="shared" si="12"/>
        <v>8604</v>
      </c>
      <c r="K73" s="101">
        <f t="shared" si="12"/>
        <v>8890</v>
      </c>
      <c r="L73" s="101">
        <f t="shared" si="12"/>
        <v>6030.28</v>
      </c>
      <c r="M73" s="101">
        <f t="shared" si="12"/>
        <v>6030.28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4157</v>
      </c>
      <c r="F74" s="88">
        <f>'[1]2'!D$892</f>
        <v>10031</v>
      </c>
      <c r="G74" s="88">
        <f>'[1]2'!E$892</f>
        <v>10940</v>
      </c>
      <c r="H74" s="89">
        <f>'[1]2'!F$892</f>
        <v>7351</v>
      </c>
      <c r="I74" s="88">
        <f>'[1]2'!G$892</f>
        <v>7351</v>
      </c>
      <c r="J74" s="90">
        <f>'[1]2'!H$892</f>
        <v>8604</v>
      </c>
      <c r="K74" s="88">
        <f>'[1]2'!P$892</f>
        <v>8890</v>
      </c>
      <c r="L74" s="88">
        <f>'[1]2'!Y$892</f>
        <v>6030.28</v>
      </c>
      <c r="M74" s="88">
        <f>'[1]2'!AA$892</f>
        <v>6030.28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19691</v>
      </c>
      <c r="F77" s="74">
        <f t="shared" si="13"/>
        <v>48067</v>
      </c>
      <c r="G77" s="74">
        <f t="shared" si="13"/>
        <v>27830</v>
      </c>
      <c r="H77" s="75">
        <f t="shared" si="13"/>
        <v>35000</v>
      </c>
      <c r="I77" s="74">
        <f t="shared" si="13"/>
        <v>32600</v>
      </c>
      <c r="J77" s="76">
        <f t="shared" si="13"/>
        <v>25909</v>
      </c>
      <c r="K77" s="74">
        <f t="shared" si="13"/>
        <v>31386</v>
      </c>
      <c r="L77" s="74">
        <f t="shared" si="13"/>
        <v>45256.258000000002</v>
      </c>
      <c r="M77" s="74">
        <f t="shared" si="13"/>
        <v>35737.804000000004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88</v>
      </c>
      <c r="G78" s="81">
        <f t="shared" si="14"/>
        <v>324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88</v>
      </c>
      <c r="G80" s="94">
        <f>'[1]2'!E$897</f>
        <v>324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19691</v>
      </c>
      <c r="F81" s="101">
        <f t="shared" si="15"/>
        <v>47979</v>
      </c>
      <c r="G81" s="101">
        <f t="shared" si="15"/>
        <v>27506</v>
      </c>
      <c r="H81" s="102">
        <f t="shared" si="15"/>
        <v>35000</v>
      </c>
      <c r="I81" s="101">
        <f t="shared" si="15"/>
        <v>32600</v>
      </c>
      <c r="J81" s="103">
        <f t="shared" si="15"/>
        <v>25909</v>
      </c>
      <c r="K81" s="101">
        <f t="shared" si="15"/>
        <v>31386</v>
      </c>
      <c r="L81" s="101">
        <f t="shared" si="15"/>
        <v>45256.258000000002</v>
      </c>
      <c r="M81" s="101">
        <f t="shared" si="15"/>
        <v>35737.804000000004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19691</v>
      </c>
      <c r="F83" s="94">
        <f>'[1]2'!D$900</f>
        <v>47979</v>
      </c>
      <c r="G83" s="94">
        <f>'[1]2'!E$900</f>
        <v>27506</v>
      </c>
      <c r="H83" s="95">
        <f>'[1]2'!F$900</f>
        <v>35000</v>
      </c>
      <c r="I83" s="94">
        <f>'[1]2'!G$900</f>
        <v>32600</v>
      </c>
      <c r="J83" s="96">
        <f>'[1]2'!H$900</f>
        <v>25909</v>
      </c>
      <c r="K83" s="94">
        <f>'[1]2'!P$900</f>
        <v>31386</v>
      </c>
      <c r="L83" s="94">
        <f>'[1]2'!Y$900</f>
        <v>45256.258000000002</v>
      </c>
      <c r="M83" s="94">
        <f>'[1]2'!AA$900</f>
        <v>35737.804000000004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1662</v>
      </c>
      <c r="F90" s="74">
        <f>'[1]2'!D$906</f>
        <v>223</v>
      </c>
      <c r="G90" s="74">
        <f>'[1]2'!E$906</f>
        <v>63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1734824</v>
      </c>
      <c r="F92" s="28">
        <f t="shared" ref="F92:M92" si="16">F4+F51+F77+F90</f>
        <v>1930535</v>
      </c>
      <c r="G92" s="28">
        <f t="shared" si="16"/>
        <v>1994228</v>
      </c>
      <c r="H92" s="29">
        <f t="shared" si="16"/>
        <v>2079749</v>
      </c>
      <c r="I92" s="28">
        <f t="shared" si="16"/>
        <v>2037685</v>
      </c>
      <c r="J92" s="30">
        <f t="shared" si="16"/>
        <v>2010738</v>
      </c>
      <c r="K92" s="28">
        <f t="shared" si="16"/>
        <v>2138664</v>
      </c>
      <c r="L92" s="28">
        <f t="shared" si="16"/>
        <v>2235968.0339999995</v>
      </c>
      <c r="M92" s="28">
        <f t="shared" si="16"/>
        <v>2388583.0759999999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'[1]2'!$B$14)</f>
        <v>Table B.2f: Payments and estimates by economic classification: Health Science &amp;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125239</v>
      </c>
      <c r="F4" s="74">
        <f t="shared" ref="F4:M4" si="0">F5+F8+F47</f>
        <v>138393</v>
      </c>
      <c r="G4" s="74">
        <f t="shared" si="0"/>
        <v>152383</v>
      </c>
      <c r="H4" s="75">
        <f t="shared" si="0"/>
        <v>131778</v>
      </c>
      <c r="I4" s="74">
        <f t="shared" si="0"/>
        <v>140759</v>
      </c>
      <c r="J4" s="76">
        <f t="shared" si="0"/>
        <v>148701</v>
      </c>
      <c r="K4" s="74">
        <f t="shared" si="0"/>
        <v>206145</v>
      </c>
      <c r="L4" s="74">
        <f t="shared" si="0"/>
        <v>141221.04999999999</v>
      </c>
      <c r="M4" s="74">
        <f t="shared" si="0"/>
        <v>144281.05000000002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73129</v>
      </c>
      <c r="F5" s="81">
        <f t="shared" ref="F5:M5" si="1">SUM(F6:F7)</f>
        <v>80718</v>
      </c>
      <c r="G5" s="81">
        <f t="shared" si="1"/>
        <v>115545</v>
      </c>
      <c r="H5" s="82">
        <f t="shared" si="1"/>
        <v>126566</v>
      </c>
      <c r="I5" s="81">
        <f t="shared" si="1"/>
        <v>128862</v>
      </c>
      <c r="J5" s="83">
        <f t="shared" si="1"/>
        <v>140168</v>
      </c>
      <c r="K5" s="81">
        <f t="shared" si="1"/>
        <v>158273</v>
      </c>
      <c r="L5" s="81">
        <f t="shared" si="1"/>
        <v>132112.88499999998</v>
      </c>
      <c r="M5" s="81">
        <f t="shared" si="1"/>
        <v>135172.88500000001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62447</v>
      </c>
      <c r="F6" s="88">
        <f>'[1]2'!D$976</f>
        <v>68877</v>
      </c>
      <c r="G6" s="88">
        <f>'[1]2'!E$976</f>
        <v>103264</v>
      </c>
      <c r="H6" s="89">
        <f>'[1]2'!F$976</f>
        <v>108029</v>
      </c>
      <c r="I6" s="88">
        <f>'[1]2'!G$976</f>
        <v>113251</v>
      </c>
      <c r="J6" s="90">
        <f>'[1]2'!H$976</f>
        <v>122027</v>
      </c>
      <c r="K6" s="88">
        <f>'[1]2'!P$976</f>
        <v>130049</v>
      </c>
      <c r="L6" s="88">
        <f>'[1]2'!Y$976</f>
        <v>106750.37299999999</v>
      </c>
      <c r="M6" s="88">
        <f>'[1]2'!AA$976</f>
        <v>108810.37299999999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10682</v>
      </c>
      <c r="F7" s="94">
        <f>'[1]2'!D$977</f>
        <v>11841</v>
      </c>
      <c r="G7" s="94">
        <f>'[1]2'!E$977</f>
        <v>12281</v>
      </c>
      <c r="H7" s="95">
        <f>'[1]2'!F$977</f>
        <v>18537</v>
      </c>
      <c r="I7" s="94">
        <f>'[1]2'!G$977</f>
        <v>15611</v>
      </c>
      <c r="J7" s="96">
        <f>'[1]2'!H$977</f>
        <v>18141</v>
      </c>
      <c r="K7" s="94">
        <f>'[1]2'!P$977</f>
        <v>28224</v>
      </c>
      <c r="L7" s="94">
        <f>'[1]2'!Y$977</f>
        <v>25362.511999999995</v>
      </c>
      <c r="M7" s="94">
        <f>'[1]2'!AA$977</f>
        <v>26362.512000000002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52108</v>
      </c>
      <c r="F8" s="81">
        <f t="shared" si="2"/>
        <v>57662</v>
      </c>
      <c r="G8" s="81">
        <f t="shared" si="2"/>
        <v>36820</v>
      </c>
      <c r="H8" s="82">
        <f t="shared" si="2"/>
        <v>5212</v>
      </c>
      <c r="I8" s="81">
        <f t="shared" si="2"/>
        <v>11896</v>
      </c>
      <c r="J8" s="83">
        <f t="shared" si="2"/>
        <v>8532</v>
      </c>
      <c r="K8" s="81">
        <f t="shared" si="2"/>
        <v>47867</v>
      </c>
      <c r="L8" s="81">
        <f t="shared" si="2"/>
        <v>9102.1649999999972</v>
      </c>
      <c r="M8" s="81">
        <f t="shared" si="2"/>
        <v>9102.1649999999972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1369</v>
      </c>
      <c r="F9" s="88">
        <f>'[1]2'!D$979</f>
        <v>35</v>
      </c>
      <c r="G9" s="88">
        <f>'[1]2'!E$979</f>
        <v>38</v>
      </c>
      <c r="H9" s="89">
        <f>'[1]2'!F$979</f>
        <v>0</v>
      </c>
      <c r="I9" s="88">
        <f>'[1]2'!G$979</f>
        <v>211</v>
      </c>
      <c r="J9" s="90">
        <f>'[1]2'!H$979</f>
        <v>140</v>
      </c>
      <c r="K9" s="88">
        <f>'[1]2'!P$979</f>
        <v>151</v>
      </c>
      <c r="L9" s="88">
        <f>'[1]2'!Y$979</f>
        <v>117.58699999999997</v>
      </c>
      <c r="M9" s="88">
        <f>'[1]2'!AA$979</f>
        <v>117.58699999999997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0</v>
      </c>
      <c r="F10" s="101">
        <f>'[1]2'!D$980</f>
        <v>3</v>
      </c>
      <c r="G10" s="101">
        <f>'[1]2'!E$980</f>
        <v>0</v>
      </c>
      <c r="H10" s="102">
        <f>'[1]2'!F$980</f>
        <v>0</v>
      </c>
      <c r="I10" s="101">
        <f>'[1]2'!G$980</f>
        <v>0</v>
      </c>
      <c r="J10" s="103">
        <f>'[1]2'!H$980</f>
        <v>0</v>
      </c>
      <c r="K10" s="101">
        <f>'[1]2'!P$980</f>
        <v>0</v>
      </c>
      <c r="L10" s="101">
        <f>'[1]2'!Y$980</f>
        <v>0.38499999999999091</v>
      </c>
      <c r="M10" s="101">
        <f>'[1]2'!AA$980</f>
        <v>0.38499999999999091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589</v>
      </c>
      <c r="F11" s="101">
        <f>'[1]2'!D$981</f>
        <v>1082</v>
      </c>
      <c r="G11" s="101">
        <f>'[1]2'!E$981</f>
        <v>1586</v>
      </c>
      <c r="H11" s="102">
        <f>'[1]2'!F$981</f>
        <v>0</v>
      </c>
      <c r="I11" s="101">
        <f>'[1]2'!G$981</f>
        <v>3379</v>
      </c>
      <c r="J11" s="103">
        <f>'[1]2'!H$981</f>
        <v>125</v>
      </c>
      <c r="K11" s="101">
        <f>'[1]2'!P$981</f>
        <v>1655</v>
      </c>
      <c r="L11" s="101">
        <f>'[1]2'!Y$981</f>
        <v>727.90199999999959</v>
      </c>
      <c r="M11" s="101">
        <f>'[1]2'!AA$981</f>
        <v>727.90199999999959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0.4339999999999975</v>
      </c>
      <c r="M12" s="101">
        <f>'[1]2'!AA$982</f>
        <v>0.4339999999999975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0</v>
      </c>
      <c r="F13" s="101">
        <f>'[1]2'!D$983</f>
        <v>2515</v>
      </c>
      <c r="G13" s="101">
        <f>'[1]2'!E$983</f>
        <v>0</v>
      </c>
      <c r="H13" s="102">
        <f>'[1]2'!F$983</f>
        <v>0</v>
      </c>
      <c r="I13" s="101">
        <f>'[1]2'!G$983</f>
        <v>0</v>
      </c>
      <c r="J13" s="103">
        <f>'[1]2'!H$983</f>
        <v>0</v>
      </c>
      <c r="K13" s="101">
        <f>'[1]2'!P$983</f>
        <v>5700</v>
      </c>
      <c r="L13" s="101">
        <f>'[1]2'!Y$983</f>
        <v>0</v>
      </c>
      <c r="M13" s="101">
        <f>'[1]2'!AA$983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391</v>
      </c>
      <c r="F14" s="101">
        <f>'[1]2'!D$984</f>
        <v>96</v>
      </c>
      <c r="G14" s="101">
        <f>'[1]2'!E$984</f>
        <v>305</v>
      </c>
      <c r="H14" s="102">
        <f>'[1]2'!F$984</f>
        <v>0</v>
      </c>
      <c r="I14" s="101">
        <f>'[1]2'!G$984</f>
        <v>0</v>
      </c>
      <c r="J14" s="103">
        <f>'[1]2'!H$984</f>
        <v>0</v>
      </c>
      <c r="K14" s="101">
        <f>'[1]2'!P$984</f>
        <v>0</v>
      </c>
      <c r="L14" s="101">
        <f>'[1]2'!Y$984</f>
        <v>-0.23500000000012733</v>
      </c>
      <c r="M14" s="101">
        <f>'[1]2'!AA$984</f>
        <v>-0.23500000000012733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5173</v>
      </c>
      <c r="F15" s="101">
        <f>'[1]2'!D$985</f>
        <v>4491</v>
      </c>
      <c r="G15" s="101">
        <f>'[1]2'!E$985</f>
        <v>5596</v>
      </c>
      <c r="H15" s="102">
        <f>'[1]2'!F$985</f>
        <v>0</v>
      </c>
      <c r="I15" s="101">
        <f>'[1]2'!G$985</f>
        <v>108</v>
      </c>
      <c r="J15" s="103">
        <f>'[1]2'!H$985</f>
        <v>658</v>
      </c>
      <c r="K15" s="101">
        <f>'[1]2'!P$985</f>
        <v>7467</v>
      </c>
      <c r="L15" s="101">
        <f>'[1]2'!Y$985</f>
        <v>2234.9799999999996</v>
      </c>
      <c r="M15" s="101">
        <f>'[1]2'!AA$985</f>
        <v>2234.9799999999996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767</v>
      </c>
      <c r="F16" s="101">
        <f>'[1]2'!D$986</f>
        <v>53</v>
      </c>
      <c r="G16" s="101">
        <f>'[1]2'!E$986</f>
        <v>23</v>
      </c>
      <c r="H16" s="102">
        <f>'[1]2'!F$986</f>
        <v>0</v>
      </c>
      <c r="I16" s="101">
        <f>'[1]2'!G$986</f>
        <v>510</v>
      </c>
      <c r="J16" s="103">
        <f>'[1]2'!H$986</f>
        <v>2</v>
      </c>
      <c r="K16" s="101">
        <f>'[1]2'!P$986</f>
        <v>15</v>
      </c>
      <c r="L16" s="101">
        <f>'[1]2'!Y$986</f>
        <v>615.69599999999991</v>
      </c>
      <c r="M16" s="101">
        <f>'[1]2'!AA$986</f>
        <v>615.69599999999991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0</v>
      </c>
      <c r="F17" s="101">
        <f>'[1]2'!D$987</f>
        <v>0</v>
      </c>
      <c r="G17" s="101">
        <f>'[1]2'!E$987</f>
        <v>8</v>
      </c>
      <c r="H17" s="102">
        <f>'[1]2'!F$987</f>
        <v>0</v>
      </c>
      <c r="I17" s="101">
        <f>'[1]2'!G$987</f>
        <v>0</v>
      </c>
      <c r="J17" s="103">
        <f>'[1]2'!H$987</f>
        <v>3</v>
      </c>
      <c r="K17" s="101">
        <f>'[1]2'!P$987</f>
        <v>0</v>
      </c>
      <c r="L17" s="101">
        <f>'[1]2'!Y$987</f>
        <v>4.9999999999954525E-2</v>
      </c>
      <c r="M17" s="101">
        <f>'[1]2'!AA$987</f>
        <v>4.9999999999954525E-2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777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0.46199999999998909</v>
      </c>
      <c r="M21" s="101">
        <f>'[1]2'!AA$991</f>
        <v>0.46199999999998909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3572</v>
      </c>
      <c r="F22" s="101">
        <f>'[1]2'!D$992</f>
        <v>1462</v>
      </c>
      <c r="G22" s="101">
        <f>'[1]2'!E$992</f>
        <v>1771</v>
      </c>
      <c r="H22" s="102">
        <f>'[1]2'!F$992</f>
        <v>1550</v>
      </c>
      <c r="I22" s="101">
        <f>'[1]2'!G$992</f>
        <v>866</v>
      </c>
      <c r="J22" s="103">
        <f>'[1]2'!H$992</f>
        <v>552</v>
      </c>
      <c r="K22" s="101">
        <f>'[1]2'!P$992</f>
        <v>1900</v>
      </c>
      <c r="L22" s="101">
        <f>'[1]2'!Y$992</f>
        <v>3404.9650000000001</v>
      </c>
      <c r="M22" s="101">
        <f>'[1]2'!AA$992</f>
        <v>3404.9650000000001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0</v>
      </c>
      <c r="F23" s="101">
        <f>'[1]2'!D$993</f>
        <v>0</v>
      </c>
      <c r="G23" s="101">
        <f>'[1]2'!E$993</f>
        <v>0</v>
      </c>
      <c r="H23" s="102">
        <f>'[1]2'!F$993</f>
        <v>0</v>
      </c>
      <c r="I23" s="101">
        <f>'[1]2'!G$993</f>
        <v>0</v>
      </c>
      <c r="J23" s="103">
        <f>'[1]2'!H$993</f>
        <v>0</v>
      </c>
      <c r="K23" s="101">
        <f>'[1]2'!P$993</f>
        <v>0</v>
      </c>
      <c r="L23" s="101">
        <f>'[1]2'!Y$993</f>
        <v>-0.38400000000001455</v>
      </c>
      <c r="M23" s="101">
        <f>'[1]2'!AA$993</f>
        <v>-0.38400000000001455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15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-0.14200000000002433</v>
      </c>
      <c r="M24" s="101">
        <f>'[1]2'!AA$994</f>
        <v>-0.14200000000002433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842</v>
      </c>
      <c r="F25" s="101">
        <f>'[1]2'!D$995</f>
        <v>1025</v>
      </c>
      <c r="G25" s="101">
        <f>'[1]2'!E$995</f>
        <v>1473</v>
      </c>
      <c r="H25" s="102">
        <f>'[1]2'!F$995</f>
        <v>2927</v>
      </c>
      <c r="I25" s="101">
        <f>'[1]2'!G$995</f>
        <v>1730</v>
      </c>
      <c r="J25" s="103">
        <f>'[1]2'!H$995</f>
        <v>1815</v>
      </c>
      <c r="K25" s="101">
        <f>'[1]2'!P$995</f>
        <v>2957</v>
      </c>
      <c r="L25" s="101">
        <f>'[1]2'!Y$995</f>
        <v>1099.6499999999999</v>
      </c>
      <c r="M25" s="101">
        <f>'[1]2'!AA$995</f>
        <v>1099.6499999999999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55</v>
      </c>
      <c r="H27" s="102">
        <f>'[1]2'!F$997</f>
        <v>0</v>
      </c>
      <c r="I27" s="101">
        <f>'[1]2'!G$997</f>
        <v>245</v>
      </c>
      <c r="J27" s="103">
        <f>'[1]2'!H$997</f>
        <v>44</v>
      </c>
      <c r="K27" s="101">
        <f>'[1]2'!P$997</f>
        <v>150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0</v>
      </c>
      <c r="F29" s="101">
        <f>'[1]2'!D$999</f>
        <v>0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0.49099999999999966</v>
      </c>
      <c r="M29" s="101">
        <f>'[1]2'!AA$999</f>
        <v>0.49099999999999966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0</v>
      </c>
      <c r="F30" s="101">
        <f>'[1]2'!D$1000</f>
        <v>0</v>
      </c>
      <c r="G30" s="101">
        <f>'[1]2'!E$1000</f>
        <v>1</v>
      </c>
      <c r="H30" s="102">
        <f>'[1]2'!F$1000</f>
        <v>0</v>
      </c>
      <c r="I30" s="101">
        <f>'[1]2'!G$1000</f>
        <v>10</v>
      </c>
      <c r="J30" s="103">
        <f>'[1]2'!H$1000</f>
        <v>0</v>
      </c>
      <c r="K30" s="101">
        <f>'[1]2'!P$1000</f>
        <v>15</v>
      </c>
      <c r="L30" s="101">
        <f>'[1]2'!Y$1000</f>
        <v>0</v>
      </c>
      <c r="M30" s="101">
        <f>'[1]2'!AA$1000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0</v>
      </c>
      <c r="G31" s="101">
        <f>'[1]2'!E$1001</f>
        <v>0</v>
      </c>
      <c r="H31" s="102">
        <f>'[1]2'!F$1001</f>
        <v>0</v>
      </c>
      <c r="I31" s="101">
        <f>'[1]2'!G$1001</f>
        <v>0</v>
      </c>
      <c r="J31" s="103">
        <f>'[1]2'!H$1001</f>
        <v>0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144</v>
      </c>
      <c r="F32" s="101">
        <f>'[1]2'!D$1002</f>
        <v>19</v>
      </c>
      <c r="G32" s="101">
        <f>'[1]2'!E$1002</f>
        <v>51</v>
      </c>
      <c r="H32" s="102">
        <f>'[1]2'!F$1002</f>
        <v>0</v>
      </c>
      <c r="I32" s="101">
        <f>'[1]2'!G$1002</f>
        <v>68</v>
      </c>
      <c r="J32" s="103">
        <f>'[1]2'!H$1002</f>
        <v>9</v>
      </c>
      <c r="K32" s="101">
        <f>'[1]2'!P$1002</f>
        <v>65</v>
      </c>
      <c r="L32" s="101">
        <f>'[1]2'!Y$1002</f>
        <v>-8.5000000000000853E-2</v>
      </c>
      <c r="M32" s="101">
        <f>'[1]2'!AA$1002</f>
        <v>-8.5000000000000853E-2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213</v>
      </c>
      <c r="F33" s="101">
        <f>'[1]2'!D$1003</f>
        <v>28</v>
      </c>
      <c r="G33" s="101">
        <f>'[1]2'!E$1003</f>
        <v>75</v>
      </c>
      <c r="H33" s="102">
        <f>'[1]2'!F$1003</f>
        <v>130</v>
      </c>
      <c r="I33" s="101">
        <f>'[1]2'!G$1003</f>
        <v>100</v>
      </c>
      <c r="J33" s="103">
        <f>'[1]2'!H$1003</f>
        <v>23</v>
      </c>
      <c r="K33" s="101">
        <f>'[1]2'!P$1003</f>
        <v>40</v>
      </c>
      <c r="L33" s="101">
        <f>'[1]2'!Y$1003</f>
        <v>0</v>
      </c>
      <c r="M33" s="101">
        <f>'[1]2'!AA$1003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0</v>
      </c>
      <c r="F34" s="101">
        <f>'[1]2'!D$1004</f>
        <v>0</v>
      </c>
      <c r="G34" s="101">
        <f>'[1]2'!E$1004</f>
        <v>0</v>
      </c>
      <c r="H34" s="102">
        <f>'[1]2'!F$1004</f>
        <v>290</v>
      </c>
      <c r="I34" s="101">
        <f>'[1]2'!G$1004</f>
        <v>51</v>
      </c>
      <c r="J34" s="103">
        <f>'[1]2'!H$1004</f>
        <v>48</v>
      </c>
      <c r="K34" s="101">
        <f>'[1]2'!P$1004</f>
        <v>30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1194</v>
      </c>
      <c r="F37" s="101">
        <f>'[1]2'!D$1007</f>
        <v>1620</v>
      </c>
      <c r="G37" s="101">
        <f>'[1]2'!E$1007</f>
        <v>473</v>
      </c>
      <c r="H37" s="102">
        <f>'[1]2'!F$1007</f>
        <v>315</v>
      </c>
      <c r="I37" s="101">
        <f>'[1]2'!G$1007</f>
        <v>584</v>
      </c>
      <c r="J37" s="103">
        <f>'[1]2'!H$1007</f>
        <v>423</v>
      </c>
      <c r="K37" s="101">
        <f>'[1]2'!P$1007</f>
        <v>383</v>
      </c>
      <c r="L37" s="101">
        <f>'[1]2'!Y$1007</f>
        <v>0</v>
      </c>
      <c r="M37" s="101">
        <f>'[1]2'!AA$1007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727</v>
      </c>
      <c r="F38" s="101">
        <f>'[1]2'!D$1008</f>
        <v>870</v>
      </c>
      <c r="G38" s="101">
        <f>'[1]2'!E$1008</f>
        <v>897</v>
      </c>
      <c r="H38" s="102">
        <f>'[1]2'!F$1008</f>
        <v>0</v>
      </c>
      <c r="I38" s="101">
        <f>'[1]2'!G$1008</f>
        <v>757</v>
      </c>
      <c r="J38" s="103">
        <f>'[1]2'!H$1008</f>
        <v>353</v>
      </c>
      <c r="K38" s="101">
        <f>'[1]2'!P$1008</f>
        <v>1425</v>
      </c>
      <c r="L38" s="101">
        <f>'[1]2'!Y$1008</f>
        <v>0</v>
      </c>
      <c r="M38" s="101">
        <f>'[1]2'!AA$1008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3000</v>
      </c>
      <c r="F39" s="101">
        <f>'[1]2'!D$1009</f>
        <v>2757</v>
      </c>
      <c r="G39" s="101">
        <f>'[1]2'!E$1009</f>
        <v>4447</v>
      </c>
      <c r="H39" s="102">
        <f>'[1]2'!F$1009</f>
        <v>0</v>
      </c>
      <c r="I39" s="101">
        <f>'[1]2'!G$1009</f>
        <v>517</v>
      </c>
      <c r="J39" s="103">
        <f>'[1]2'!H$1009</f>
        <v>3001</v>
      </c>
      <c r="K39" s="101">
        <f>'[1]2'!P$1009</f>
        <v>3500</v>
      </c>
      <c r="L39" s="101">
        <f>'[1]2'!Y$1009</f>
        <v>400.33699999999999</v>
      </c>
      <c r="M39" s="101">
        <f>'[1]2'!AA$1009</f>
        <v>400.33699999999999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1036</v>
      </c>
      <c r="F40" s="101">
        <f>'[1]2'!D$1010</f>
        <v>459</v>
      </c>
      <c r="G40" s="101">
        <f>'[1]2'!E$1010</f>
        <v>612</v>
      </c>
      <c r="H40" s="102">
        <f>'[1]2'!F$1010</f>
        <v>0</v>
      </c>
      <c r="I40" s="101">
        <f>'[1]2'!G$1010</f>
        <v>679</v>
      </c>
      <c r="J40" s="103">
        <f>'[1]2'!H$1010</f>
        <v>231</v>
      </c>
      <c r="K40" s="101">
        <f>'[1]2'!P$1010</f>
        <v>500</v>
      </c>
      <c r="L40" s="101">
        <f>'[1]2'!Y$1010</f>
        <v>250.25199999999995</v>
      </c>
      <c r="M40" s="101">
        <f>'[1]2'!AA$1010</f>
        <v>250.25199999999995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4998</v>
      </c>
      <c r="F42" s="101">
        <f>'[1]2'!D$1012</f>
        <v>9380</v>
      </c>
      <c r="G42" s="101">
        <f>'[1]2'!E$1012</f>
        <v>3604</v>
      </c>
      <c r="H42" s="102">
        <f>'[1]2'!F$1012</f>
        <v>0</v>
      </c>
      <c r="I42" s="101">
        <f>'[1]2'!G$1012</f>
        <v>800</v>
      </c>
      <c r="J42" s="103">
        <f>'[1]2'!H$1012</f>
        <v>511</v>
      </c>
      <c r="K42" s="101">
        <f>'[1]2'!P$1012</f>
        <v>1467</v>
      </c>
      <c r="L42" s="101">
        <f>'[1]2'!Y$1012</f>
        <v>-0.49600000000009459</v>
      </c>
      <c r="M42" s="101">
        <f>'[1]2'!AA$1012</f>
        <v>-0.49600000000009459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16970</v>
      </c>
      <c r="F43" s="101">
        <f>'[1]2'!D$1013</f>
        <v>13710</v>
      </c>
      <c r="G43" s="101">
        <f>'[1]2'!E$1013</f>
        <v>14586</v>
      </c>
      <c r="H43" s="102">
        <f>'[1]2'!F$1013</f>
        <v>0</v>
      </c>
      <c r="I43" s="101">
        <f>'[1]2'!G$1013</f>
        <v>1145</v>
      </c>
      <c r="J43" s="103">
        <f>'[1]2'!H$1013</f>
        <v>487</v>
      </c>
      <c r="K43" s="101">
        <f>'[1]2'!P$1013</f>
        <v>20387</v>
      </c>
      <c r="L43" s="101">
        <f>'[1]2'!Y$1013</f>
        <v>250.25</v>
      </c>
      <c r="M43" s="101">
        <f>'[1]2'!AA$1013</f>
        <v>250.25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11104</v>
      </c>
      <c r="F44" s="101">
        <f>'[1]2'!D$1014</f>
        <v>18057</v>
      </c>
      <c r="G44" s="101">
        <f>'[1]2'!E$1014</f>
        <v>442</v>
      </c>
      <c r="H44" s="102">
        <f>'[1]2'!F$1014</f>
        <v>0</v>
      </c>
      <c r="I44" s="101">
        <f>'[1]2'!G$1014</f>
        <v>136</v>
      </c>
      <c r="J44" s="103">
        <f>'[1]2'!H$1014</f>
        <v>107</v>
      </c>
      <c r="K44" s="101">
        <f>'[1]2'!P$1014</f>
        <v>60</v>
      </c>
      <c r="L44" s="101">
        <f>'[1]2'!Y$1014</f>
        <v>0</v>
      </c>
      <c r="M44" s="101">
        <f>'[1]2'!AA$1014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4</v>
      </c>
      <c r="F45" s="101">
        <f>'[1]2'!D$1015</f>
        <v>0</v>
      </c>
      <c r="G45" s="101">
        <f>'[1]2'!E$1015</f>
        <v>0</v>
      </c>
      <c r="H45" s="102">
        <f>'[1]2'!F$1015</f>
        <v>0</v>
      </c>
      <c r="I45" s="101">
        <f>'[1]2'!G$1015</f>
        <v>0</v>
      </c>
      <c r="J45" s="103">
        <f>'[1]2'!H$1015</f>
        <v>0</v>
      </c>
      <c r="K45" s="101">
        <f>'[1]2'!P$1015</f>
        <v>0</v>
      </c>
      <c r="L45" s="101">
        <f>'[1]2'!Y$1015</f>
        <v>6.5999999999803549E-2</v>
      </c>
      <c r="M45" s="101">
        <f>'[1]2'!AA$1015</f>
        <v>6.5999999999803549E-2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13</v>
      </c>
      <c r="G47" s="81">
        <f t="shared" si="3"/>
        <v>18</v>
      </c>
      <c r="H47" s="82">
        <f t="shared" si="3"/>
        <v>0</v>
      </c>
      <c r="I47" s="81">
        <f t="shared" si="3"/>
        <v>1</v>
      </c>
      <c r="J47" s="83">
        <f t="shared" si="3"/>
        <v>1</v>
      </c>
      <c r="K47" s="81">
        <f t="shared" si="3"/>
        <v>5</v>
      </c>
      <c r="L47" s="81">
        <f t="shared" si="3"/>
        <v>6</v>
      </c>
      <c r="M47" s="81">
        <f t="shared" si="3"/>
        <v>6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2</v>
      </c>
      <c r="F48" s="88">
        <f>'[1]2'!D$1018</f>
        <v>13</v>
      </c>
      <c r="G48" s="88">
        <f>'[1]2'!E$1018</f>
        <v>18</v>
      </c>
      <c r="H48" s="89">
        <f>'[1]2'!F$1018</f>
        <v>0</v>
      </c>
      <c r="I48" s="88">
        <f>'[1]2'!G$1018</f>
        <v>1</v>
      </c>
      <c r="J48" s="90">
        <f>'[1]2'!H$1018</f>
        <v>1</v>
      </c>
      <c r="K48" s="88">
        <f>'[1]2'!P$1018</f>
        <v>5</v>
      </c>
      <c r="L48" s="88">
        <f>'[1]2'!Y$1018</f>
        <v>6</v>
      </c>
      <c r="M48" s="88">
        <f>'[1]2'!AA$1018</f>
        <v>6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21089</v>
      </c>
      <c r="F51" s="74">
        <f t="shared" si="4"/>
        <v>52350</v>
      </c>
      <c r="G51" s="74">
        <f t="shared" si="4"/>
        <v>43501</v>
      </c>
      <c r="H51" s="75">
        <f t="shared" si="4"/>
        <v>13259</v>
      </c>
      <c r="I51" s="74">
        <f t="shared" si="4"/>
        <v>13459</v>
      </c>
      <c r="J51" s="76">
        <f t="shared" si="4"/>
        <v>13794</v>
      </c>
      <c r="K51" s="74">
        <f t="shared" si="4"/>
        <v>340</v>
      </c>
      <c r="L51" s="74">
        <f t="shared" si="4"/>
        <v>53944.134999999995</v>
      </c>
      <c r="M51" s="74">
        <f t="shared" si="4"/>
        <v>53944.134999999995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162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162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162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0</v>
      </c>
      <c r="G61" s="94">
        <f>'[1]2'!E$1030</f>
        <v>0</v>
      </c>
      <c r="H61" s="95">
        <f>'[1]2'!F$1030</f>
        <v>0</v>
      </c>
      <c r="I61" s="94">
        <f>'[1]2'!G$1030</f>
        <v>0</v>
      </c>
      <c r="J61" s="96">
        <f>'[1]2'!H$1030</f>
        <v>0</v>
      </c>
      <c r="K61" s="94">
        <f>'[1]2'!P$1030</f>
        <v>0</v>
      </c>
      <c r="L61" s="94">
        <f>'[1]2'!Y$1030</f>
        <v>0</v>
      </c>
      <c r="M61" s="94">
        <f>'[1]2'!AA$1030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0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21089</v>
      </c>
      <c r="F73" s="101">
        <f t="shared" si="12"/>
        <v>52188</v>
      </c>
      <c r="G73" s="101">
        <f t="shared" si="12"/>
        <v>43501</v>
      </c>
      <c r="H73" s="102">
        <f t="shared" si="12"/>
        <v>13259</v>
      </c>
      <c r="I73" s="101">
        <f t="shared" si="12"/>
        <v>13459</v>
      </c>
      <c r="J73" s="103">
        <f t="shared" si="12"/>
        <v>13794</v>
      </c>
      <c r="K73" s="101">
        <f t="shared" si="12"/>
        <v>340</v>
      </c>
      <c r="L73" s="101">
        <f t="shared" si="12"/>
        <v>53944.134999999995</v>
      </c>
      <c r="M73" s="101">
        <f t="shared" si="12"/>
        <v>53944.134999999995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449</v>
      </c>
      <c r="F74" s="88">
        <f>'[1]2'!D$1042</f>
        <v>423</v>
      </c>
      <c r="G74" s="88">
        <f>'[1]2'!E$1042</f>
        <v>1586</v>
      </c>
      <c r="H74" s="89">
        <f>'[1]2'!F$1042</f>
        <v>1100</v>
      </c>
      <c r="I74" s="88">
        <f>'[1]2'!G$1042</f>
        <v>1300</v>
      </c>
      <c r="J74" s="90">
        <f>'[1]2'!H$1042</f>
        <v>1908</v>
      </c>
      <c r="K74" s="88">
        <f>'[1]2'!P$1042</f>
        <v>340</v>
      </c>
      <c r="L74" s="88">
        <f>'[1]2'!Y$1042</f>
        <v>0</v>
      </c>
      <c r="M74" s="88">
        <f>'[1]2'!AA$1042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20640</v>
      </c>
      <c r="F75" s="94">
        <f>'[1]2'!D$1043</f>
        <v>51765</v>
      </c>
      <c r="G75" s="94">
        <f>'[1]2'!E$1043</f>
        <v>41915</v>
      </c>
      <c r="H75" s="95">
        <f>'[1]2'!F$1043</f>
        <v>12159</v>
      </c>
      <c r="I75" s="94">
        <f>'[1]2'!G$1043</f>
        <v>12159</v>
      </c>
      <c r="J75" s="96">
        <f>'[1]2'!H$1043</f>
        <v>11886</v>
      </c>
      <c r="K75" s="94">
        <f>'[1]2'!P$1043</f>
        <v>0</v>
      </c>
      <c r="L75" s="94">
        <f>'[1]2'!Y$1043</f>
        <v>53944.134999999995</v>
      </c>
      <c r="M75" s="94">
        <f>'[1]2'!AA$1043</f>
        <v>53944.134999999995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3771</v>
      </c>
      <c r="F77" s="74">
        <f t="shared" si="13"/>
        <v>7639</v>
      </c>
      <c r="G77" s="74">
        <f t="shared" si="13"/>
        <v>4542</v>
      </c>
      <c r="H77" s="75">
        <f t="shared" si="13"/>
        <v>14800</v>
      </c>
      <c r="I77" s="74">
        <f t="shared" si="13"/>
        <v>8915</v>
      </c>
      <c r="J77" s="76">
        <f t="shared" si="13"/>
        <v>6193</v>
      </c>
      <c r="K77" s="74">
        <f t="shared" si="13"/>
        <v>6036</v>
      </c>
      <c r="L77" s="74">
        <f t="shared" si="13"/>
        <v>4760.6440000000002</v>
      </c>
      <c r="M77" s="74">
        <f t="shared" si="13"/>
        <v>4760.6440000000002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3265</v>
      </c>
      <c r="G78" s="81">
        <f t="shared" si="14"/>
        <v>85</v>
      </c>
      <c r="H78" s="82">
        <f t="shared" si="14"/>
        <v>50</v>
      </c>
      <c r="I78" s="81">
        <f t="shared" si="14"/>
        <v>50</v>
      </c>
      <c r="J78" s="83">
        <f t="shared" si="14"/>
        <v>38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3265</v>
      </c>
      <c r="G80" s="94">
        <f>'[1]2'!E$1047</f>
        <v>85</v>
      </c>
      <c r="H80" s="95">
        <f>'[1]2'!F$1047</f>
        <v>50</v>
      </c>
      <c r="I80" s="94">
        <f>'[1]2'!G$1047</f>
        <v>50</v>
      </c>
      <c r="J80" s="96">
        <f>'[1]2'!H$1047</f>
        <v>38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3771</v>
      </c>
      <c r="F81" s="101">
        <f t="shared" si="15"/>
        <v>4374</v>
      </c>
      <c r="G81" s="101">
        <f t="shared" si="15"/>
        <v>4457</v>
      </c>
      <c r="H81" s="102">
        <f t="shared" si="15"/>
        <v>14750</v>
      </c>
      <c r="I81" s="101">
        <f t="shared" si="15"/>
        <v>8865</v>
      </c>
      <c r="J81" s="103">
        <f t="shared" si="15"/>
        <v>6155</v>
      </c>
      <c r="K81" s="101">
        <f t="shared" si="15"/>
        <v>6036</v>
      </c>
      <c r="L81" s="101">
        <f t="shared" si="15"/>
        <v>4760.6440000000002</v>
      </c>
      <c r="M81" s="101">
        <f t="shared" si="15"/>
        <v>4760.6440000000002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0</v>
      </c>
      <c r="F82" s="88">
        <f>'[1]2'!D$1049</f>
        <v>0</v>
      </c>
      <c r="G82" s="88">
        <f>'[1]2'!E$1049</f>
        <v>0</v>
      </c>
      <c r="H82" s="89">
        <f>'[1]2'!F$1049</f>
        <v>0</v>
      </c>
      <c r="I82" s="88">
        <f>'[1]2'!G$1049</f>
        <v>0</v>
      </c>
      <c r="J82" s="90">
        <f>'[1]2'!H$1049</f>
        <v>0</v>
      </c>
      <c r="K82" s="88">
        <f>'[1]2'!P$1049</f>
        <v>0</v>
      </c>
      <c r="L82" s="88">
        <f>'[1]2'!Y$1049</f>
        <v>0</v>
      </c>
      <c r="M82" s="88">
        <f>'[1]2'!AA$1049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3771</v>
      </c>
      <c r="F83" s="94">
        <f>'[1]2'!D$1050</f>
        <v>4374</v>
      </c>
      <c r="G83" s="94">
        <f>'[1]2'!E$1050</f>
        <v>4457</v>
      </c>
      <c r="H83" s="95">
        <f>'[1]2'!F$1050</f>
        <v>14750</v>
      </c>
      <c r="I83" s="94">
        <f>'[1]2'!G$1050</f>
        <v>8865</v>
      </c>
      <c r="J83" s="96">
        <f>'[1]2'!H$1050</f>
        <v>6155</v>
      </c>
      <c r="K83" s="94">
        <f>'[1]2'!P$1050</f>
        <v>6036</v>
      </c>
      <c r="L83" s="94">
        <f>'[1]2'!Y$1050</f>
        <v>4760.6440000000002</v>
      </c>
      <c r="M83" s="94">
        <f>'[1]2'!AA$1050</f>
        <v>4760.6440000000002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134</v>
      </c>
      <c r="F90" s="74">
        <f>'[1]2'!D$1056</f>
        <v>47</v>
      </c>
      <c r="G90" s="74">
        <f>'[1]2'!E$1056</f>
        <v>29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150233</v>
      </c>
      <c r="F92" s="28">
        <f t="shared" ref="F92:M92" si="16">F4+F51+F77+F90</f>
        <v>198429</v>
      </c>
      <c r="G92" s="28">
        <f t="shared" si="16"/>
        <v>200455</v>
      </c>
      <c r="H92" s="29">
        <f t="shared" si="16"/>
        <v>159837</v>
      </c>
      <c r="I92" s="28">
        <f t="shared" si="16"/>
        <v>163133</v>
      </c>
      <c r="J92" s="30">
        <f t="shared" si="16"/>
        <v>168688</v>
      </c>
      <c r="K92" s="28">
        <f t="shared" si="16"/>
        <v>212521</v>
      </c>
      <c r="L92" s="28">
        <f t="shared" si="16"/>
        <v>199925.829</v>
      </c>
      <c r="M92" s="28">
        <f t="shared" si="16"/>
        <v>202985.829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91946</v>
      </c>
      <c r="F4" s="74">
        <f t="shared" ref="F4:M4" si="0">F5+F8+F47</f>
        <v>100239</v>
      </c>
      <c r="G4" s="74">
        <f t="shared" si="0"/>
        <v>99443</v>
      </c>
      <c r="H4" s="75">
        <f t="shared" si="0"/>
        <v>130948</v>
      </c>
      <c r="I4" s="74">
        <f t="shared" si="0"/>
        <v>122146</v>
      </c>
      <c r="J4" s="76">
        <f t="shared" si="0"/>
        <v>106647</v>
      </c>
      <c r="K4" s="74">
        <f t="shared" si="0"/>
        <v>122596</v>
      </c>
      <c r="L4" s="74">
        <f t="shared" si="0"/>
        <v>128877.95599999999</v>
      </c>
      <c r="M4" s="74">
        <f t="shared" si="0"/>
        <v>134314.95600000001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62557</v>
      </c>
      <c r="F5" s="81">
        <f t="shared" ref="F5:M5" si="1">SUM(F6:F7)</f>
        <v>73721</v>
      </c>
      <c r="G5" s="81">
        <f t="shared" si="1"/>
        <v>74966</v>
      </c>
      <c r="H5" s="82">
        <f t="shared" si="1"/>
        <v>84403</v>
      </c>
      <c r="I5" s="81">
        <f t="shared" si="1"/>
        <v>84403</v>
      </c>
      <c r="J5" s="83">
        <f t="shared" si="1"/>
        <v>75293</v>
      </c>
      <c r="K5" s="81">
        <f t="shared" si="1"/>
        <v>87742</v>
      </c>
      <c r="L5" s="81">
        <f t="shared" si="1"/>
        <v>93883.324999999997</v>
      </c>
      <c r="M5" s="81">
        <f t="shared" si="1"/>
        <v>100455.32500000001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51751</v>
      </c>
      <c r="F6" s="88">
        <f>'[1]2'!D$1126</f>
        <v>61002</v>
      </c>
      <c r="G6" s="88">
        <f>'[1]2'!E$1126</f>
        <v>61971</v>
      </c>
      <c r="H6" s="89">
        <f>'[1]2'!F$1126</f>
        <v>73681</v>
      </c>
      <c r="I6" s="88">
        <f>'[1]2'!G$1126</f>
        <v>70326</v>
      </c>
      <c r="J6" s="90">
        <f>'[1]2'!H$1126</f>
        <v>65813</v>
      </c>
      <c r="K6" s="88">
        <f>'[1]2'!P$1126</f>
        <v>79163</v>
      </c>
      <c r="L6" s="88">
        <f>'[1]2'!Y$1126</f>
        <v>84350.637999999992</v>
      </c>
      <c r="M6" s="88">
        <f>'[1]2'!AA$1126</f>
        <v>90740.638000000006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10806</v>
      </c>
      <c r="F7" s="94">
        <f>'[1]2'!D$1127</f>
        <v>12719</v>
      </c>
      <c r="G7" s="94">
        <f>'[1]2'!E$1127</f>
        <v>12995</v>
      </c>
      <c r="H7" s="95">
        <f>'[1]2'!F$1127</f>
        <v>10722</v>
      </c>
      <c r="I7" s="94">
        <f>'[1]2'!G$1127</f>
        <v>14077</v>
      </c>
      <c r="J7" s="96">
        <f>'[1]2'!H$1127</f>
        <v>9480</v>
      </c>
      <c r="K7" s="94">
        <f>'[1]2'!P$1127</f>
        <v>8579</v>
      </c>
      <c r="L7" s="94">
        <f>'[1]2'!Y$1127</f>
        <v>9532.6869999999999</v>
      </c>
      <c r="M7" s="94">
        <f>'[1]2'!AA$1127</f>
        <v>9714.6869999999999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29388</v>
      </c>
      <c r="F8" s="81">
        <f t="shared" si="2"/>
        <v>26516</v>
      </c>
      <c r="G8" s="81">
        <f t="shared" si="2"/>
        <v>24470</v>
      </c>
      <c r="H8" s="82">
        <f t="shared" si="2"/>
        <v>46545</v>
      </c>
      <c r="I8" s="81">
        <f t="shared" si="2"/>
        <v>37739</v>
      </c>
      <c r="J8" s="83">
        <f t="shared" si="2"/>
        <v>31351</v>
      </c>
      <c r="K8" s="81">
        <f t="shared" si="2"/>
        <v>34854</v>
      </c>
      <c r="L8" s="81">
        <f t="shared" si="2"/>
        <v>34994.630999999994</v>
      </c>
      <c r="M8" s="81">
        <f t="shared" si="2"/>
        <v>33859.630999999994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0</v>
      </c>
      <c r="F9" s="88">
        <f>'[1]2'!D$1129</f>
        <v>0</v>
      </c>
      <c r="G9" s="88">
        <f>'[1]2'!E$1129</f>
        <v>0</v>
      </c>
      <c r="H9" s="89">
        <f>'[1]2'!F$1129</f>
        <v>0</v>
      </c>
      <c r="I9" s="88">
        <f>'[1]2'!G$1129</f>
        <v>0</v>
      </c>
      <c r="J9" s="90">
        <f>'[1]2'!H$1129</f>
        <v>0</v>
      </c>
      <c r="K9" s="88">
        <f>'[1]2'!P$1129</f>
        <v>0</v>
      </c>
      <c r="L9" s="88">
        <f>'[1]2'!Y$1129</f>
        <v>0</v>
      </c>
      <c r="M9" s="88">
        <f>'[1]2'!AA$1129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0</v>
      </c>
      <c r="F10" s="101">
        <f>'[1]2'!D$1130</f>
        <v>0</v>
      </c>
      <c r="G10" s="101">
        <f>'[1]2'!E$1130</f>
        <v>0</v>
      </c>
      <c r="H10" s="102">
        <f>'[1]2'!F$1130</f>
        <v>0</v>
      </c>
      <c r="I10" s="101">
        <f>'[1]2'!G$1130</f>
        <v>7</v>
      </c>
      <c r="J10" s="103">
        <f>'[1]2'!H$1130</f>
        <v>0</v>
      </c>
      <c r="K10" s="101">
        <f>'[1]2'!P$1130</f>
        <v>0</v>
      </c>
      <c r="L10" s="101">
        <f>'[1]2'!Y$1130</f>
        <v>0</v>
      </c>
      <c r="M10" s="101">
        <f>'[1]2'!AA$1130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348</v>
      </c>
      <c r="F11" s="101">
        <f>'[1]2'!D$1131</f>
        <v>172</v>
      </c>
      <c r="G11" s="101">
        <f>'[1]2'!E$1131</f>
        <v>32</v>
      </c>
      <c r="H11" s="102">
        <f>'[1]2'!F$1131</f>
        <v>0</v>
      </c>
      <c r="I11" s="101">
        <f>'[1]2'!G$1131</f>
        <v>136</v>
      </c>
      <c r="J11" s="103">
        <f>'[1]2'!H$1131</f>
        <v>51</v>
      </c>
      <c r="K11" s="101">
        <f>'[1]2'!P$1131</f>
        <v>112</v>
      </c>
      <c r="L11" s="101">
        <f>'[1]2'!Y$1131</f>
        <v>41.067</v>
      </c>
      <c r="M11" s="101">
        <f>'[1]2'!AA$1131</f>
        <v>41.067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0</v>
      </c>
      <c r="F14" s="101">
        <f>'[1]2'!D$1134</f>
        <v>0</v>
      </c>
      <c r="G14" s="101">
        <f>'[1]2'!E$1134</f>
        <v>0</v>
      </c>
      <c r="H14" s="102">
        <f>'[1]2'!F$1134</f>
        <v>0</v>
      </c>
      <c r="I14" s="101">
        <f>'[1]2'!G$1134</f>
        <v>0</v>
      </c>
      <c r="J14" s="103">
        <f>'[1]2'!H$1134</f>
        <v>0</v>
      </c>
      <c r="K14" s="101">
        <f>'[1]2'!P$1134</f>
        <v>0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1472</v>
      </c>
      <c r="F15" s="101">
        <f>'[1]2'!D$1135</f>
        <v>350</v>
      </c>
      <c r="G15" s="101">
        <f>'[1]2'!E$1135</f>
        <v>343</v>
      </c>
      <c r="H15" s="102">
        <f>'[1]2'!F$1135</f>
        <v>0</v>
      </c>
      <c r="I15" s="101">
        <f>'[1]2'!G$1135</f>
        <v>354</v>
      </c>
      <c r="J15" s="103">
        <f>'[1]2'!H$1135</f>
        <v>260</v>
      </c>
      <c r="K15" s="101">
        <f>'[1]2'!P$1135</f>
        <v>318</v>
      </c>
      <c r="L15" s="101">
        <f>'[1]2'!Y$1135</f>
        <v>66.164999999999992</v>
      </c>
      <c r="M15" s="101">
        <f>'[1]2'!AA$1135</f>
        <v>66.164999999999992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20</v>
      </c>
      <c r="F16" s="101">
        <f>'[1]2'!D$1136</f>
        <v>4</v>
      </c>
      <c r="G16" s="101">
        <f>'[1]2'!E$1136</f>
        <v>1</v>
      </c>
      <c r="H16" s="102">
        <f>'[1]2'!F$1136</f>
        <v>0</v>
      </c>
      <c r="I16" s="101">
        <f>'[1]2'!G$1136</f>
        <v>0</v>
      </c>
      <c r="J16" s="103">
        <f>'[1]2'!H$1136</f>
        <v>0</v>
      </c>
      <c r="K16" s="101">
        <f>'[1]2'!P$1136</f>
        <v>0</v>
      </c>
      <c r="L16" s="101">
        <f>'[1]2'!Y$1136</f>
        <v>17.500999999999994</v>
      </c>
      <c r="M16" s="101">
        <f>'[1]2'!AA$1136</f>
        <v>17.500999999999994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0</v>
      </c>
      <c r="G17" s="101">
        <f>'[1]2'!E$1137</f>
        <v>0</v>
      </c>
      <c r="H17" s="102">
        <f>'[1]2'!F$1137</f>
        <v>0</v>
      </c>
      <c r="I17" s="101">
        <f>'[1]2'!G$1137</f>
        <v>0</v>
      </c>
      <c r="J17" s="103">
        <f>'[1]2'!H$1137</f>
        <v>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1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16.847999999999999</v>
      </c>
      <c r="M18" s="101">
        <f>'[1]2'!AA$1138</f>
        <v>16.847999999999999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1</v>
      </c>
      <c r="F19" s="101">
        <f>'[1]2'!D$1139</f>
        <v>20</v>
      </c>
      <c r="G19" s="101">
        <f>'[1]2'!E$1139</f>
        <v>13</v>
      </c>
      <c r="H19" s="102">
        <f>'[1]2'!F$1139</f>
        <v>0</v>
      </c>
      <c r="I19" s="101">
        <f>'[1]2'!G$1139</f>
        <v>33</v>
      </c>
      <c r="J19" s="103">
        <f>'[1]2'!H$1139</f>
        <v>13</v>
      </c>
      <c r="K19" s="101">
        <f>'[1]2'!P$1139</f>
        <v>120</v>
      </c>
      <c r="L19" s="101">
        <f>'[1]2'!Y$1139</f>
        <v>-0.17000000000000171</v>
      </c>
      <c r="M19" s="101">
        <f>'[1]2'!AA$1139</f>
        <v>-0.17000000000000171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455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4234</v>
      </c>
      <c r="F22" s="101">
        <f>'[1]2'!D$1142</f>
        <v>3769</v>
      </c>
      <c r="G22" s="101">
        <f>'[1]2'!E$1142</f>
        <v>3796</v>
      </c>
      <c r="H22" s="102">
        <f>'[1]2'!F$1142</f>
        <v>5400</v>
      </c>
      <c r="I22" s="101">
        <f>'[1]2'!G$1142</f>
        <v>7008</v>
      </c>
      <c r="J22" s="103">
        <f>'[1]2'!H$1142</f>
        <v>4112</v>
      </c>
      <c r="K22" s="101">
        <f>'[1]2'!P$1142</f>
        <v>6610</v>
      </c>
      <c r="L22" s="101">
        <f>'[1]2'!Y$1142</f>
        <v>1120.1659999999999</v>
      </c>
      <c r="M22" s="101">
        <f>'[1]2'!AA$1142</f>
        <v>1120.1659999999999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71</v>
      </c>
      <c r="F23" s="101">
        <f>'[1]2'!D$1143</f>
        <v>65</v>
      </c>
      <c r="G23" s="101">
        <f>'[1]2'!E$1143</f>
        <v>65</v>
      </c>
      <c r="H23" s="102">
        <f>'[1]2'!F$1143</f>
        <v>0</v>
      </c>
      <c r="I23" s="101">
        <f>'[1]2'!G$1143</f>
        <v>171</v>
      </c>
      <c r="J23" s="103">
        <f>'[1]2'!H$1143</f>
        <v>59</v>
      </c>
      <c r="K23" s="101">
        <f>'[1]2'!P$1143</f>
        <v>207</v>
      </c>
      <c r="L23" s="101">
        <f>'[1]2'!Y$1143</f>
        <v>1.7309999999999999</v>
      </c>
      <c r="M23" s="101">
        <f>'[1]2'!AA$1143</f>
        <v>1.7309999999999999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1123</v>
      </c>
      <c r="F25" s="101">
        <f>'[1]2'!D$1145</f>
        <v>1727</v>
      </c>
      <c r="G25" s="101">
        <f>'[1]2'!E$1145</f>
        <v>1206</v>
      </c>
      <c r="H25" s="102">
        <f>'[1]2'!F$1145</f>
        <v>1500</v>
      </c>
      <c r="I25" s="101">
        <f>'[1]2'!G$1145</f>
        <v>1750</v>
      </c>
      <c r="J25" s="103">
        <f>'[1]2'!H$1145</f>
        <v>1575</v>
      </c>
      <c r="K25" s="101">
        <f>'[1]2'!P$1145</f>
        <v>2427</v>
      </c>
      <c r="L25" s="101">
        <f>'[1]2'!Y$1145</f>
        <v>3480.857</v>
      </c>
      <c r="M25" s="101">
        <f>'[1]2'!AA$1145</f>
        <v>3480.857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152</v>
      </c>
      <c r="H27" s="102">
        <f>'[1]2'!F$1147</f>
        <v>2300</v>
      </c>
      <c r="I27" s="101">
        <f>'[1]2'!G$1147</f>
        <v>2333</v>
      </c>
      <c r="J27" s="103">
        <f>'[1]2'!H$1147</f>
        <v>1517</v>
      </c>
      <c r="K27" s="101">
        <f>'[1]2'!P$1147</f>
        <v>951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1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0</v>
      </c>
      <c r="L29" s="101">
        <f>'[1]2'!Y$1149</f>
        <v>2.1059999999999999</v>
      </c>
      <c r="M29" s="101">
        <f>'[1]2'!AA$1149</f>
        <v>2.1059999999999999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27</v>
      </c>
      <c r="F30" s="101">
        <f>'[1]2'!D$1150</f>
        <v>2048</v>
      </c>
      <c r="G30" s="101">
        <f>'[1]2'!E$1150</f>
        <v>748</v>
      </c>
      <c r="H30" s="102">
        <f>'[1]2'!F$1150</f>
        <v>2550</v>
      </c>
      <c r="I30" s="101">
        <f>'[1]2'!G$1150</f>
        <v>374</v>
      </c>
      <c r="J30" s="103">
        <f>'[1]2'!H$1150</f>
        <v>681</v>
      </c>
      <c r="K30" s="101">
        <f>'[1]2'!P$1150</f>
        <v>390</v>
      </c>
      <c r="L30" s="101">
        <f>'[1]2'!Y$1150</f>
        <v>1506.5529999999999</v>
      </c>
      <c r="M30" s="101">
        <f>'[1]2'!AA$1150</f>
        <v>1506.5529999999999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230</v>
      </c>
      <c r="F32" s="101">
        <f>'[1]2'!D$1152</f>
        <v>656</v>
      </c>
      <c r="G32" s="101">
        <f>'[1]2'!E$1152</f>
        <v>137</v>
      </c>
      <c r="H32" s="102">
        <f>'[1]2'!F$1152</f>
        <v>0</v>
      </c>
      <c r="I32" s="101">
        <f>'[1]2'!G$1152</f>
        <v>699</v>
      </c>
      <c r="J32" s="103">
        <f>'[1]2'!H$1152</f>
        <v>502</v>
      </c>
      <c r="K32" s="101">
        <f>'[1]2'!P$1152</f>
        <v>716</v>
      </c>
      <c r="L32" s="101">
        <f>'[1]2'!Y$1152</f>
        <v>36.569999999999915</v>
      </c>
      <c r="M32" s="101">
        <f>'[1]2'!AA$1152</f>
        <v>36.569999999999915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5373</v>
      </c>
      <c r="F33" s="101">
        <f>'[1]2'!D$1153</f>
        <v>2453</v>
      </c>
      <c r="G33" s="101">
        <f>'[1]2'!E$1153</f>
        <v>3259</v>
      </c>
      <c r="H33" s="102">
        <f>'[1]2'!F$1153</f>
        <v>4169</v>
      </c>
      <c r="I33" s="101">
        <f>'[1]2'!G$1153</f>
        <v>3332</v>
      </c>
      <c r="J33" s="103">
        <f>'[1]2'!H$1153</f>
        <v>3609</v>
      </c>
      <c r="K33" s="101">
        <f>'[1]2'!P$1153</f>
        <v>3937</v>
      </c>
      <c r="L33" s="101">
        <f>'[1]2'!Y$1153</f>
        <v>3747.5559999999996</v>
      </c>
      <c r="M33" s="101">
        <f>'[1]2'!AA$1153</f>
        <v>3840.5559999999996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26</v>
      </c>
      <c r="F34" s="101">
        <f>'[1]2'!D$1154</f>
        <v>36</v>
      </c>
      <c r="G34" s="101">
        <f>'[1]2'!E$1154</f>
        <v>4</v>
      </c>
      <c r="H34" s="102">
        <f>'[1]2'!F$1154</f>
        <v>0</v>
      </c>
      <c r="I34" s="101">
        <f>'[1]2'!G$1154</f>
        <v>38</v>
      </c>
      <c r="J34" s="103">
        <f>'[1]2'!H$1154</f>
        <v>18</v>
      </c>
      <c r="K34" s="101">
        <f>'[1]2'!P$1154</f>
        <v>166</v>
      </c>
      <c r="L34" s="101">
        <f>'[1]2'!Y$1154</f>
        <v>14.794999999999998</v>
      </c>
      <c r="M34" s="101">
        <f>'[1]2'!AA$1154</f>
        <v>14.794999999999998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8734</v>
      </c>
      <c r="F37" s="101">
        <f>'[1]2'!D$1157</f>
        <v>13639</v>
      </c>
      <c r="G37" s="101">
        <f>'[1]2'!E$1157</f>
        <v>13622</v>
      </c>
      <c r="H37" s="102">
        <f>'[1]2'!F$1157</f>
        <v>30526</v>
      </c>
      <c r="I37" s="101">
        <f>'[1]2'!G$1157</f>
        <v>19776</v>
      </c>
      <c r="J37" s="103">
        <f>'[1]2'!H$1157</f>
        <v>17684</v>
      </c>
      <c r="K37" s="101">
        <f>'[1]2'!P$1157</f>
        <v>17192</v>
      </c>
      <c r="L37" s="101">
        <f>'[1]2'!Y$1157</f>
        <v>24218.522999999997</v>
      </c>
      <c r="M37" s="101">
        <f>'[1]2'!AA$1157</f>
        <v>22990.522999999997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245</v>
      </c>
      <c r="F38" s="101">
        <f>'[1]2'!D$1158</f>
        <v>257</v>
      </c>
      <c r="G38" s="101">
        <f>'[1]2'!E$1158</f>
        <v>113</v>
      </c>
      <c r="H38" s="102">
        <f>'[1]2'!F$1158</f>
        <v>0</v>
      </c>
      <c r="I38" s="101">
        <f>'[1]2'!G$1158</f>
        <v>564</v>
      </c>
      <c r="J38" s="103">
        <f>'[1]2'!H$1158</f>
        <v>384</v>
      </c>
      <c r="K38" s="101">
        <f>'[1]2'!P$1158</f>
        <v>362</v>
      </c>
      <c r="L38" s="101">
        <f>'[1]2'!Y$1158</f>
        <v>109.54999999999995</v>
      </c>
      <c r="M38" s="101">
        <f>'[1]2'!AA$1158</f>
        <v>109.54999999999995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5607</v>
      </c>
      <c r="F39" s="101">
        <f>'[1]2'!D$1159</f>
        <v>341</v>
      </c>
      <c r="G39" s="101">
        <f>'[1]2'!E$1159</f>
        <v>481</v>
      </c>
      <c r="H39" s="102">
        <f>'[1]2'!F$1159</f>
        <v>0</v>
      </c>
      <c r="I39" s="101">
        <f>'[1]2'!G$1159</f>
        <v>227</v>
      </c>
      <c r="J39" s="103">
        <f>'[1]2'!H$1159</f>
        <v>293</v>
      </c>
      <c r="K39" s="101">
        <f>'[1]2'!P$1159</f>
        <v>327</v>
      </c>
      <c r="L39" s="101">
        <f>'[1]2'!Y$1159</f>
        <v>184.94899999999996</v>
      </c>
      <c r="M39" s="101">
        <f>'[1]2'!AA$1159</f>
        <v>184.94899999999996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830</v>
      </c>
      <c r="F40" s="101">
        <f>'[1]2'!D$1160</f>
        <v>170</v>
      </c>
      <c r="G40" s="101">
        <f>'[1]2'!E$1160</f>
        <v>79</v>
      </c>
      <c r="H40" s="102">
        <f>'[1]2'!F$1160</f>
        <v>0</v>
      </c>
      <c r="I40" s="101">
        <f>'[1]2'!G$1160</f>
        <v>272</v>
      </c>
      <c r="J40" s="103">
        <f>'[1]2'!H$1160</f>
        <v>146</v>
      </c>
      <c r="K40" s="101">
        <f>'[1]2'!P$1160</f>
        <v>401</v>
      </c>
      <c r="L40" s="101">
        <f>'[1]2'!Y$1160</f>
        <v>152.86500000000001</v>
      </c>
      <c r="M40" s="101">
        <f>'[1]2'!AA$1160</f>
        <v>152.86500000000001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481</v>
      </c>
      <c r="F42" s="101">
        <f>'[1]2'!D$1162</f>
        <v>700</v>
      </c>
      <c r="G42" s="101">
        <f>'[1]2'!E$1162</f>
        <v>359</v>
      </c>
      <c r="H42" s="102">
        <f>'[1]2'!F$1162</f>
        <v>100</v>
      </c>
      <c r="I42" s="101">
        <f>'[1]2'!G$1162</f>
        <v>627</v>
      </c>
      <c r="J42" s="103">
        <f>'[1]2'!H$1162</f>
        <v>390</v>
      </c>
      <c r="K42" s="101">
        <f>'[1]2'!P$1162</f>
        <v>368</v>
      </c>
      <c r="L42" s="101">
        <f>'[1]2'!Y$1162</f>
        <v>271.20400000000001</v>
      </c>
      <c r="M42" s="101">
        <f>'[1]2'!AA$1162</f>
        <v>271.20400000000001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0</v>
      </c>
      <c r="F43" s="101">
        <f>'[1]2'!D$1163</f>
        <v>0</v>
      </c>
      <c r="G43" s="101">
        <f>'[1]2'!E$1163</f>
        <v>2</v>
      </c>
      <c r="H43" s="102">
        <f>'[1]2'!F$1163</f>
        <v>0</v>
      </c>
      <c r="I43" s="101">
        <f>'[1]2'!G$1163</f>
        <v>0</v>
      </c>
      <c r="J43" s="103">
        <f>'[1]2'!H$1163</f>
        <v>0</v>
      </c>
      <c r="K43" s="101">
        <f>'[1]2'!P$1163</f>
        <v>0</v>
      </c>
      <c r="L43" s="101">
        <f>'[1]2'!Y$1163</f>
        <v>0</v>
      </c>
      <c r="M43" s="101">
        <f>'[1]2'!AA$1163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110</v>
      </c>
      <c r="F44" s="101">
        <f>'[1]2'!D$1164</f>
        <v>109</v>
      </c>
      <c r="G44" s="101">
        <f>'[1]2'!E$1164</f>
        <v>57</v>
      </c>
      <c r="H44" s="102">
        <f>'[1]2'!F$1164</f>
        <v>0</v>
      </c>
      <c r="I44" s="101">
        <f>'[1]2'!G$1164</f>
        <v>38</v>
      </c>
      <c r="J44" s="103">
        <f>'[1]2'!H$1164</f>
        <v>57</v>
      </c>
      <c r="K44" s="101">
        <f>'[1]2'!P$1164</f>
        <v>250</v>
      </c>
      <c r="L44" s="101">
        <f>'[1]2'!Y$1164</f>
        <v>5.794999999999999</v>
      </c>
      <c r="M44" s="101">
        <f>'[1]2'!AA$1164</f>
        <v>5.794999999999999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0</v>
      </c>
      <c r="F45" s="101">
        <f>'[1]2'!D$1165</f>
        <v>0</v>
      </c>
      <c r="G45" s="101">
        <f>'[1]2'!E$1165</f>
        <v>0</v>
      </c>
      <c r="H45" s="102">
        <f>'[1]2'!F$1165</f>
        <v>0</v>
      </c>
      <c r="I45" s="101">
        <f>'[1]2'!G$1165</f>
        <v>0</v>
      </c>
      <c r="J45" s="103">
        <f>'[1]2'!H$1165</f>
        <v>0</v>
      </c>
      <c r="K45" s="101">
        <f>'[1]2'!P$1165</f>
        <v>0</v>
      </c>
      <c r="L45" s="101">
        <f>'[1]2'!Y$1165</f>
        <v>0</v>
      </c>
      <c r="M45" s="101">
        <f>'[1]2'!AA$1165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2</v>
      </c>
      <c r="G47" s="81">
        <f t="shared" si="3"/>
        <v>7</v>
      </c>
      <c r="H47" s="82">
        <f t="shared" si="3"/>
        <v>0</v>
      </c>
      <c r="I47" s="81">
        <f t="shared" si="3"/>
        <v>4</v>
      </c>
      <c r="J47" s="83">
        <f t="shared" si="3"/>
        <v>3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1</v>
      </c>
      <c r="F48" s="88">
        <f>'[1]2'!D$1168</f>
        <v>2</v>
      </c>
      <c r="G48" s="88">
        <f>'[1]2'!E$1168</f>
        <v>7</v>
      </c>
      <c r="H48" s="89">
        <f>'[1]2'!F$1168</f>
        <v>0</v>
      </c>
      <c r="I48" s="88">
        <f>'[1]2'!G$1168</f>
        <v>4</v>
      </c>
      <c r="J48" s="90">
        <f>'[1]2'!H$1168</f>
        <v>3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2265</v>
      </c>
      <c r="F51" s="74">
        <f t="shared" si="4"/>
        <v>342</v>
      </c>
      <c r="G51" s="74">
        <f t="shared" si="4"/>
        <v>2166</v>
      </c>
      <c r="H51" s="75">
        <f t="shared" si="4"/>
        <v>2200</v>
      </c>
      <c r="I51" s="74">
        <f t="shared" si="4"/>
        <v>2200</v>
      </c>
      <c r="J51" s="76">
        <f t="shared" si="4"/>
        <v>2553</v>
      </c>
      <c r="K51" s="74">
        <f t="shared" si="4"/>
        <v>2332</v>
      </c>
      <c r="L51" s="74">
        <f t="shared" si="4"/>
        <v>2454.596</v>
      </c>
      <c r="M51" s="74">
        <f t="shared" si="4"/>
        <v>2454.596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2000</v>
      </c>
      <c r="F59" s="81">
        <f t="shared" si="8"/>
        <v>0</v>
      </c>
      <c r="G59" s="81">
        <f t="shared" si="8"/>
        <v>2000</v>
      </c>
      <c r="H59" s="82">
        <f t="shared" si="8"/>
        <v>2000</v>
      </c>
      <c r="I59" s="81">
        <f t="shared" si="8"/>
        <v>2000</v>
      </c>
      <c r="J59" s="83">
        <f t="shared" si="8"/>
        <v>2000</v>
      </c>
      <c r="K59" s="81">
        <f t="shared" si="8"/>
        <v>2000</v>
      </c>
      <c r="L59" s="81">
        <f t="shared" si="8"/>
        <v>2106</v>
      </c>
      <c r="M59" s="81">
        <f t="shared" si="8"/>
        <v>2106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2000</v>
      </c>
      <c r="F61" s="94">
        <f>'[1]2'!D$1180</f>
        <v>0</v>
      </c>
      <c r="G61" s="94">
        <f>'[1]2'!E$1180</f>
        <v>2000</v>
      </c>
      <c r="H61" s="95">
        <f>'[1]2'!F$1180</f>
        <v>2000</v>
      </c>
      <c r="I61" s="94">
        <f>'[1]2'!G$1180</f>
        <v>2000</v>
      </c>
      <c r="J61" s="96">
        <f>'[1]2'!H$1180</f>
        <v>2000</v>
      </c>
      <c r="K61" s="94">
        <f>'[1]2'!P$1180</f>
        <v>2000</v>
      </c>
      <c r="L61" s="94">
        <f>'[1]2'!Y$1180</f>
        <v>2106</v>
      </c>
      <c r="M61" s="94">
        <f>'[1]2'!AA$1180</f>
        <v>2106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5</v>
      </c>
      <c r="G64" s="94">
        <f t="shared" si="9"/>
        <v>21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5</v>
      </c>
      <c r="G65" s="81">
        <f t="shared" si="10"/>
        <v>21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5</v>
      </c>
      <c r="G67" s="94">
        <f>'[1]2'!E$1186</f>
        <v>21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8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257</v>
      </c>
      <c r="F73" s="101">
        <f t="shared" si="12"/>
        <v>337</v>
      </c>
      <c r="G73" s="101">
        <f t="shared" si="12"/>
        <v>145</v>
      </c>
      <c r="H73" s="102">
        <f t="shared" si="12"/>
        <v>200</v>
      </c>
      <c r="I73" s="101">
        <f t="shared" si="12"/>
        <v>200</v>
      </c>
      <c r="J73" s="103">
        <f t="shared" si="12"/>
        <v>553</v>
      </c>
      <c r="K73" s="101">
        <f t="shared" si="12"/>
        <v>332</v>
      </c>
      <c r="L73" s="101">
        <f t="shared" si="12"/>
        <v>348.596</v>
      </c>
      <c r="M73" s="101">
        <f t="shared" si="12"/>
        <v>348.596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257</v>
      </c>
      <c r="F74" s="88">
        <f>'[1]2'!D$1192</f>
        <v>337</v>
      </c>
      <c r="G74" s="88">
        <f>'[1]2'!E$1192</f>
        <v>145</v>
      </c>
      <c r="H74" s="89">
        <f>'[1]2'!F$1192</f>
        <v>200</v>
      </c>
      <c r="I74" s="88">
        <f>'[1]2'!G$1192</f>
        <v>200</v>
      </c>
      <c r="J74" s="90">
        <f>'[1]2'!H$1192</f>
        <v>553</v>
      </c>
      <c r="K74" s="88">
        <f>'[1]2'!P$1192</f>
        <v>332</v>
      </c>
      <c r="L74" s="88">
        <f>'[1]2'!Y$1192</f>
        <v>348.596</v>
      </c>
      <c r="M74" s="88">
        <f>'[1]2'!AA$1192</f>
        <v>348.596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0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2954</v>
      </c>
      <c r="F77" s="74">
        <f t="shared" si="13"/>
        <v>8121</v>
      </c>
      <c r="G77" s="74">
        <f t="shared" si="13"/>
        <v>273</v>
      </c>
      <c r="H77" s="75">
        <f t="shared" si="13"/>
        <v>5250</v>
      </c>
      <c r="I77" s="74">
        <f t="shared" si="13"/>
        <v>6698</v>
      </c>
      <c r="J77" s="76">
        <f t="shared" si="13"/>
        <v>4327</v>
      </c>
      <c r="K77" s="74">
        <f t="shared" si="13"/>
        <v>6744</v>
      </c>
      <c r="L77" s="74">
        <f t="shared" si="13"/>
        <v>7242.0639999999994</v>
      </c>
      <c r="M77" s="74">
        <f t="shared" si="13"/>
        <v>7242.0639999999994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2954</v>
      </c>
      <c r="F81" s="101">
        <f t="shared" si="15"/>
        <v>8121</v>
      </c>
      <c r="G81" s="101">
        <f t="shared" si="15"/>
        <v>273</v>
      </c>
      <c r="H81" s="102">
        <f t="shared" si="15"/>
        <v>5250</v>
      </c>
      <c r="I81" s="101">
        <f t="shared" si="15"/>
        <v>6698</v>
      </c>
      <c r="J81" s="103">
        <f t="shared" si="15"/>
        <v>4327</v>
      </c>
      <c r="K81" s="101">
        <f t="shared" si="15"/>
        <v>6744</v>
      </c>
      <c r="L81" s="101">
        <f t="shared" si="15"/>
        <v>7242.0639999999994</v>
      </c>
      <c r="M81" s="101">
        <f t="shared" si="15"/>
        <v>7242.0639999999994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-10</v>
      </c>
      <c r="F82" s="88">
        <f>'[1]2'!D$1199</f>
        <v>0</v>
      </c>
      <c r="G82" s="88">
        <f>'[1]2'!E$1199</f>
        <v>0</v>
      </c>
      <c r="H82" s="89">
        <f>'[1]2'!F$1199</f>
        <v>0</v>
      </c>
      <c r="I82" s="88">
        <f>'[1]2'!G$1199</f>
        <v>0</v>
      </c>
      <c r="J82" s="90">
        <f>'[1]2'!H$1199</f>
        <v>0</v>
      </c>
      <c r="K82" s="88">
        <f>'[1]2'!P$1199</f>
        <v>0</v>
      </c>
      <c r="L82" s="88">
        <f>'[1]2'!Y$1199</f>
        <v>0</v>
      </c>
      <c r="M82" s="88">
        <f>'[1]2'!AA$1199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2964</v>
      </c>
      <c r="F83" s="94">
        <f>'[1]2'!D$1200</f>
        <v>8121</v>
      </c>
      <c r="G83" s="94">
        <f>'[1]2'!E$1200</f>
        <v>273</v>
      </c>
      <c r="H83" s="95">
        <f>'[1]2'!F$1200</f>
        <v>5250</v>
      </c>
      <c r="I83" s="94">
        <f>'[1]2'!G$1200</f>
        <v>6698</v>
      </c>
      <c r="J83" s="96">
        <f>'[1]2'!H$1200</f>
        <v>4327</v>
      </c>
      <c r="K83" s="94">
        <f>'[1]2'!P$1200</f>
        <v>6744</v>
      </c>
      <c r="L83" s="94">
        <f>'[1]2'!Y$1200</f>
        <v>7242.0639999999994</v>
      </c>
      <c r="M83" s="94">
        <f>'[1]2'!AA$1200</f>
        <v>7242.0639999999994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190</v>
      </c>
      <c r="F90" s="74">
        <f>'[1]2'!D$1206</f>
        <v>80</v>
      </c>
      <c r="G90" s="74">
        <f>'[1]2'!E$1206</f>
        <v>16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97355</v>
      </c>
      <c r="F92" s="28">
        <f t="shared" ref="F92:M92" si="16">F4+F51+F77+F90</f>
        <v>108782</v>
      </c>
      <c r="G92" s="28">
        <f t="shared" si="16"/>
        <v>101898</v>
      </c>
      <c r="H92" s="29">
        <f t="shared" si="16"/>
        <v>138398</v>
      </c>
      <c r="I92" s="28">
        <f t="shared" si="16"/>
        <v>131044</v>
      </c>
      <c r="J92" s="30">
        <f t="shared" si="16"/>
        <v>113527</v>
      </c>
      <c r="K92" s="28">
        <f t="shared" si="16"/>
        <v>131672</v>
      </c>
      <c r="L92" s="28">
        <f t="shared" si="16"/>
        <v>138574.61600000001</v>
      </c>
      <c r="M92" s="28">
        <f t="shared" si="16"/>
        <v>144011.61600000001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'[1]2'!$B$16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8465</v>
      </c>
      <c r="F4" s="74">
        <f t="shared" ref="F4:M4" si="0">F5+F8+F47</f>
        <v>25938</v>
      </c>
      <c r="G4" s="74">
        <f t="shared" si="0"/>
        <v>5981</v>
      </c>
      <c r="H4" s="75">
        <f t="shared" si="0"/>
        <v>63054</v>
      </c>
      <c r="I4" s="74">
        <f t="shared" si="0"/>
        <v>43266</v>
      </c>
      <c r="J4" s="76">
        <f t="shared" si="0"/>
        <v>43843</v>
      </c>
      <c r="K4" s="74">
        <f t="shared" si="0"/>
        <v>174174</v>
      </c>
      <c r="L4" s="74">
        <f t="shared" si="0"/>
        <v>228415</v>
      </c>
      <c r="M4" s="74">
        <f t="shared" si="0"/>
        <v>249567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3138</v>
      </c>
      <c r="F5" s="81">
        <f t="shared" ref="F5:M5" si="1">SUM(F6:F7)</f>
        <v>2983</v>
      </c>
      <c r="G5" s="81">
        <f t="shared" si="1"/>
        <v>3811</v>
      </c>
      <c r="H5" s="82">
        <f t="shared" si="1"/>
        <v>27926</v>
      </c>
      <c r="I5" s="81">
        <f t="shared" si="1"/>
        <v>27926</v>
      </c>
      <c r="J5" s="83">
        <f t="shared" si="1"/>
        <v>21644</v>
      </c>
      <c r="K5" s="81">
        <f t="shared" si="1"/>
        <v>27416</v>
      </c>
      <c r="L5" s="81">
        <f t="shared" si="1"/>
        <v>28047</v>
      </c>
      <c r="M5" s="81">
        <f t="shared" si="1"/>
        <v>28407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2780</v>
      </c>
      <c r="F6" s="88">
        <f>'[1]2'!D$1276</f>
        <v>2648</v>
      </c>
      <c r="G6" s="88">
        <f>'[1]2'!E$1276</f>
        <v>2834</v>
      </c>
      <c r="H6" s="89">
        <f>'[1]2'!F$1276</f>
        <v>26116</v>
      </c>
      <c r="I6" s="88">
        <f>'[1]2'!G$1276</f>
        <v>25936</v>
      </c>
      <c r="J6" s="90">
        <f>'[1]2'!H$1276</f>
        <v>19832</v>
      </c>
      <c r="K6" s="88">
        <f>'[1]2'!P$1276</f>
        <v>27032</v>
      </c>
      <c r="L6" s="88">
        <f>'[1]2'!Y$1276</f>
        <v>27658</v>
      </c>
      <c r="M6" s="88">
        <f>'[1]2'!AA$1276</f>
        <v>28294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358</v>
      </c>
      <c r="F7" s="94">
        <f>'[1]2'!D$1277</f>
        <v>335</v>
      </c>
      <c r="G7" s="94">
        <f>'[1]2'!E$1277</f>
        <v>977</v>
      </c>
      <c r="H7" s="95">
        <f>'[1]2'!F$1277</f>
        <v>1810</v>
      </c>
      <c r="I7" s="94">
        <f>'[1]2'!G$1277</f>
        <v>1990</v>
      </c>
      <c r="J7" s="96">
        <f>'[1]2'!H$1277</f>
        <v>1812</v>
      </c>
      <c r="K7" s="94">
        <f>'[1]2'!P$1277</f>
        <v>384</v>
      </c>
      <c r="L7" s="94">
        <f>'[1]2'!Y$1277</f>
        <v>389</v>
      </c>
      <c r="M7" s="94">
        <f>'[1]2'!AA$1277</f>
        <v>113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5327</v>
      </c>
      <c r="F8" s="81">
        <f t="shared" si="2"/>
        <v>21393</v>
      </c>
      <c r="G8" s="81">
        <f t="shared" si="2"/>
        <v>2170</v>
      </c>
      <c r="H8" s="82">
        <f t="shared" si="2"/>
        <v>35128</v>
      </c>
      <c r="I8" s="81">
        <f t="shared" si="2"/>
        <v>15340</v>
      </c>
      <c r="J8" s="83">
        <f t="shared" si="2"/>
        <v>22199</v>
      </c>
      <c r="K8" s="81">
        <f t="shared" si="2"/>
        <v>146758</v>
      </c>
      <c r="L8" s="81">
        <f t="shared" si="2"/>
        <v>200368</v>
      </c>
      <c r="M8" s="81">
        <f t="shared" si="2"/>
        <v>221160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54</v>
      </c>
      <c r="F9" s="88">
        <f>'[1]2'!D$1279</f>
        <v>0</v>
      </c>
      <c r="G9" s="88">
        <f>'[1]2'!E$1279</f>
        <v>17</v>
      </c>
      <c r="H9" s="89">
        <f>'[1]2'!F$1279</f>
        <v>0</v>
      </c>
      <c r="I9" s="88">
        <f>'[1]2'!G$1279</f>
        <v>40</v>
      </c>
      <c r="J9" s="90">
        <f>'[1]2'!H$1279</f>
        <v>32</v>
      </c>
      <c r="K9" s="88">
        <f>'[1]2'!P$1279</f>
        <v>150</v>
      </c>
      <c r="L9" s="88">
        <f>'[1]2'!Y$1279</f>
        <v>150</v>
      </c>
      <c r="M9" s="88">
        <f>'[1]2'!AA$1279</f>
        <v>150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0</v>
      </c>
      <c r="F10" s="101">
        <f>'[1]2'!D$1280</f>
        <v>0</v>
      </c>
      <c r="G10" s="101">
        <f>'[1]2'!E$1280</f>
        <v>20</v>
      </c>
      <c r="H10" s="102">
        <f>'[1]2'!F$1280</f>
        <v>0</v>
      </c>
      <c r="I10" s="101">
        <f>'[1]2'!G$1280</f>
        <v>170</v>
      </c>
      <c r="J10" s="103">
        <f>'[1]2'!H$1280</f>
        <v>160</v>
      </c>
      <c r="K10" s="101">
        <f>'[1]2'!P$1280</f>
        <v>0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1185</v>
      </c>
      <c r="F11" s="101">
        <f>'[1]2'!D$1281</f>
        <v>0</v>
      </c>
      <c r="G11" s="101">
        <f>'[1]2'!E$1281</f>
        <v>0</v>
      </c>
      <c r="H11" s="102">
        <f>'[1]2'!F$1281</f>
        <v>0</v>
      </c>
      <c r="I11" s="101">
        <f>'[1]2'!G$1281</f>
        <v>16</v>
      </c>
      <c r="J11" s="103">
        <f>'[1]2'!H$1281</f>
        <v>1</v>
      </c>
      <c r="K11" s="101">
        <f>'[1]2'!P$1281</f>
        <v>0</v>
      </c>
      <c r="L11" s="101">
        <f>'[1]2'!Y$1281</f>
        <v>0</v>
      </c>
      <c r="M11" s="101">
        <f>'[1]2'!AA$1281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7</v>
      </c>
      <c r="F14" s="101">
        <f>'[1]2'!D$1284</f>
        <v>0</v>
      </c>
      <c r="G14" s="101">
        <f>'[1]2'!E$1284</f>
        <v>0</v>
      </c>
      <c r="H14" s="102">
        <f>'[1]2'!F$1284</f>
        <v>100</v>
      </c>
      <c r="I14" s="101">
        <f>'[1]2'!G$1284</f>
        <v>100</v>
      </c>
      <c r="J14" s="103">
        <f>'[1]2'!H$1284</f>
        <v>28</v>
      </c>
      <c r="K14" s="101">
        <f>'[1]2'!P$1284</f>
        <v>100</v>
      </c>
      <c r="L14" s="101">
        <f>'[1]2'!Y$1284</f>
        <v>100</v>
      </c>
      <c r="M14" s="101">
        <f>'[1]2'!AA$1284</f>
        <v>100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28</v>
      </c>
      <c r="F15" s="101">
        <f>'[1]2'!D$1285</f>
        <v>21</v>
      </c>
      <c r="G15" s="101">
        <f>'[1]2'!E$1285</f>
        <v>27</v>
      </c>
      <c r="H15" s="102">
        <f>'[1]2'!F$1285</f>
        <v>0</v>
      </c>
      <c r="I15" s="101">
        <f>'[1]2'!G$1285</f>
        <v>30</v>
      </c>
      <c r="J15" s="103">
        <f>'[1]2'!H$1285</f>
        <v>19</v>
      </c>
      <c r="K15" s="101">
        <f>'[1]2'!P$1285</f>
        <v>42</v>
      </c>
      <c r="L15" s="101">
        <f>'[1]2'!Y$1285</f>
        <v>60</v>
      </c>
      <c r="M15" s="101">
        <f>'[1]2'!AA$1285</f>
        <v>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2817</v>
      </c>
      <c r="F16" s="101">
        <f>'[1]2'!D$1286</f>
        <v>5003</v>
      </c>
      <c r="G16" s="101">
        <f>'[1]2'!E$1286</f>
        <v>0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0</v>
      </c>
      <c r="F17" s="101">
        <f>'[1]2'!D$1287</f>
        <v>3481</v>
      </c>
      <c r="G17" s="101">
        <f>'[1]2'!E$1287</f>
        <v>0</v>
      </c>
      <c r="H17" s="102">
        <f>'[1]2'!F$1287</f>
        <v>0</v>
      </c>
      <c r="I17" s="101">
        <f>'[1]2'!G$1287</f>
        <v>0</v>
      </c>
      <c r="J17" s="103">
        <f>'[1]2'!H$1287</f>
        <v>0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3915</v>
      </c>
      <c r="L18" s="101">
        <f>'[1]2'!Y$1288</f>
        <v>5170</v>
      </c>
      <c r="M18" s="101">
        <f>'[1]2'!AA$1288</f>
        <v>5490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431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473</v>
      </c>
      <c r="F22" s="101">
        <f>'[1]2'!D$1292</f>
        <v>726</v>
      </c>
      <c r="G22" s="101">
        <f>'[1]2'!E$1292</f>
        <v>810</v>
      </c>
      <c r="H22" s="102">
        <f>'[1]2'!F$1292</f>
        <v>0</v>
      </c>
      <c r="I22" s="101">
        <f>'[1]2'!G$1292</f>
        <v>90</v>
      </c>
      <c r="J22" s="103">
        <f>'[1]2'!H$1292</f>
        <v>5</v>
      </c>
      <c r="K22" s="101">
        <f>'[1]2'!P$1292</f>
        <v>129617</v>
      </c>
      <c r="L22" s="101">
        <f>'[1]2'!Y$1292</f>
        <v>185887</v>
      </c>
      <c r="M22" s="101">
        <f>'[1]2'!AA$1292</f>
        <v>206381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0</v>
      </c>
      <c r="F23" s="101">
        <f>'[1]2'!D$1293</f>
        <v>1746</v>
      </c>
      <c r="G23" s="101">
        <f>'[1]2'!E$1293</f>
        <v>0</v>
      </c>
      <c r="H23" s="102">
        <f>'[1]2'!F$1293</f>
        <v>0</v>
      </c>
      <c r="I23" s="101">
        <f>'[1]2'!G$1293</f>
        <v>0</v>
      </c>
      <c r="J23" s="103">
        <f>'[1]2'!H$1293</f>
        <v>0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0</v>
      </c>
      <c r="H25" s="102">
        <f>'[1]2'!F$1295</f>
        <v>0</v>
      </c>
      <c r="I25" s="101">
        <f>'[1]2'!G$1295</f>
        <v>100</v>
      </c>
      <c r="J25" s="103">
        <f>'[1]2'!H$1295</f>
        <v>0</v>
      </c>
      <c r="K25" s="101">
        <f>'[1]2'!P$1295</f>
        <v>100</v>
      </c>
      <c r="L25" s="101">
        <f>'[1]2'!Y$1295</f>
        <v>165</v>
      </c>
      <c r="M25" s="101">
        <f>'[1]2'!AA$1295</f>
        <v>190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0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0</v>
      </c>
      <c r="F30" s="101">
        <f>'[1]2'!D$1300</f>
        <v>204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3</v>
      </c>
      <c r="F32" s="101">
        <f>'[1]2'!D$1302</f>
        <v>113</v>
      </c>
      <c r="G32" s="101">
        <f>'[1]2'!E$1302</f>
        <v>0</v>
      </c>
      <c r="H32" s="102">
        <f>'[1]2'!F$1302</f>
        <v>0</v>
      </c>
      <c r="I32" s="101">
        <f>'[1]2'!G$1302</f>
        <v>0</v>
      </c>
      <c r="J32" s="103">
        <f>'[1]2'!H$1302</f>
        <v>0</v>
      </c>
      <c r="K32" s="101">
        <f>'[1]2'!P$1302</f>
        <v>0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4</v>
      </c>
      <c r="F33" s="101">
        <f>'[1]2'!D$1303</f>
        <v>1</v>
      </c>
      <c r="G33" s="101">
        <f>'[1]2'!E$1303</f>
        <v>0</v>
      </c>
      <c r="H33" s="102">
        <f>'[1]2'!F$1303</f>
        <v>0</v>
      </c>
      <c r="I33" s="101">
        <f>'[1]2'!G$1303</f>
        <v>0</v>
      </c>
      <c r="J33" s="103">
        <f>'[1]2'!H$1303</f>
        <v>0</v>
      </c>
      <c r="K33" s="101">
        <f>'[1]2'!P$1303</f>
        <v>0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520</v>
      </c>
      <c r="F37" s="101">
        <f>'[1]2'!D$1307</f>
        <v>1699</v>
      </c>
      <c r="G37" s="101">
        <f>'[1]2'!E$1307</f>
        <v>924</v>
      </c>
      <c r="H37" s="102">
        <f>'[1]2'!F$1307</f>
        <v>0</v>
      </c>
      <c r="I37" s="101">
        <f>'[1]2'!G$1307</f>
        <v>7</v>
      </c>
      <c r="J37" s="103">
        <f>'[1]2'!H$1307</f>
        <v>1</v>
      </c>
      <c r="K37" s="101">
        <f>'[1]2'!P$1307</f>
        <v>0</v>
      </c>
      <c r="L37" s="101">
        <f>'[1]2'!Y$1307</f>
        <v>0</v>
      </c>
      <c r="M37" s="101">
        <f>'[1]2'!AA$1307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0</v>
      </c>
      <c r="F38" s="101">
        <f>'[1]2'!D$1308</f>
        <v>74</v>
      </c>
      <c r="G38" s="101">
        <f>'[1]2'!E$1308</f>
        <v>104</v>
      </c>
      <c r="H38" s="102">
        <f>'[1]2'!F$1308</f>
        <v>150</v>
      </c>
      <c r="I38" s="101">
        <f>'[1]2'!G$1308</f>
        <v>151</v>
      </c>
      <c r="J38" s="103">
        <f>'[1]2'!H$1308</f>
        <v>145</v>
      </c>
      <c r="K38" s="101">
        <f>'[1]2'!P$1308</f>
        <v>450</v>
      </c>
      <c r="L38" s="101">
        <f>'[1]2'!Y$1308</f>
        <v>254</v>
      </c>
      <c r="M38" s="101">
        <f>'[1]2'!AA$1308</f>
        <v>284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0</v>
      </c>
      <c r="F39" s="101">
        <f>'[1]2'!D$1309</f>
        <v>7534</v>
      </c>
      <c r="G39" s="101">
        <f>'[1]2'!E$1309</f>
        <v>1</v>
      </c>
      <c r="H39" s="102">
        <f>'[1]2'!F$1309</f>
        <v>33378</v>
      </c>
      <c r="I39" s="101">
        <f>'[1]2'!G$1309</f>
        <v>13690</v>
      </c>
      <c r="J39" s="103">
        <f>'[1]2'!H$1309</f>
        <v>20477</v>
      </c>
      <c r="K39" s="101">
        <f>'[1]2'!P$1309</f>
        <v>6757</v>
      </c>
      <c r="L39" s="101">
        <f>'[1]2'!Y$1309</f>
        <v>7780</v>
      </c>
      <c r="M39" s="101">
        <f>'[1]2'!AA$1309</f>
        <v>7780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0</v>
      </c>
      <c r="F40" s="101">
        <f>'[1]2'!D$1310</f>
        <v>4</v>
      </c>
      <c r="G40" s="101">
        <f>'[1]2'!E$1310</f>
        <v>0</v>
      </c>
      <c r="H40" s="102">
        <f>'[1]2'!F$1310</f>
        <v>0</v>
      </c>
      <c r="I40" s="101">
        <f>'[1]2'!G$1310</f>
        <v>0</v>
      </c>
      <c r="J40" s="103">
        <f>'[1]2'!H$1310</f>
        <v>0</v>
      </c>
      <c r="K40" s="101">
        <f>'[1]2'!P$1310</f>
        <v>0</v>
      </c>
      <c r="L40" s="101">
        <f>'[1]2'!Y$1310</f>
        <v>0</v>
      </c>
      <c r="M40" s="101">
        <f>'[1]2'!AA$1310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206</v>
      </c>
      <c r="F42" s="101">
        <f>'[1]2'!D$1312</f>
        <v>333</v>
      </c>
      <c r="G42" s="101">
        <f>'[1]2'!E$1312</f>
        <v>200</v>
      </c>
      <c r="H42" s="102">
        <f>'[1]2'!F$1312</f>
        <v>0</v>
      </c>
      <c r="I42" s="101">
        <f>'[1]2'!G$1312</f>
        <v>670</v>
      </c>
      <c r="J42" s="103">
        <f>'[1]2'!H$1312</f>
        <v>101</v>
      </c>
      <c r="K42" s="101">
        <f>'[1]2'!P$1312</f>
        <v>403</v>
      </c>
      <c r="L42" s="101">
        <f>'[1]2'!Y$1312</f>
        <v>510</v>
      </c>
      <c r="M42" s="101">
        <f>'[1]2'!AA$1312</f>
        <v>415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-10</v>
      </c>
      <c r="F43" s="101">
        <f>'[1]2'!D$1313</f>
        <v>23</v>
      </c>
      <c r="G43" s="101">
        <f>'[1]2'!E$1313</f>
        <v>0</v>
      </c>
      <c r="H43" s="102">
        <f>'[1]2'!F$1313</f>
        <v>1500</v>
      </c>
      <c r="I43" s="101">
        <f>'[1]2'!G$1313</f>
        <v>276</v>
      </c>
      <c r="J43" s="103">
        <f>'[1]2'!H$1313</f>
        <v>1230</v>
      </c>
      <c r="K43" s="101">
        <f>'[1]2'!P$1313</f>
        <v>5190</v>
      </c>
      <c r="L43" s="101">
        <f>'[1]2'!Y$1313</f>
        <v>250</v>
      </c>
      <c r="M43" s="101">
        <f>'[1]2'!AA$1313</f>
        <v>250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40</v>
      </c>
      <c r="F44" s="101">
        <f>'[1]2'!D$1314</f>
        <v>0</v>
      </c>
      <c r="G44" s="101">
        <f>'[1]2'!E$1314</f>
        <v>67</v>
      </c>
      <c r="H44" s="102">
        <f>'[1]2'!F$1314</f>
        <v>0</v>
      </c>
      <c r="I44" s="101">
        <f>'[1]2'!G$1314</f>
        <v>0</v>
      </c>
      <c r="J44" s="103">
        <f>'[1]2'!H$1314</f>
        <v>0</v>
      </c>
      <c r="K44" s="101">
        <f>'[1]2'!P$1314</f>
        <v>34</v>
      </c>
      <c r="L44" s="101">
        <f>'[1]2'!Y$1314</f>
        <v>42</v>
      </c>
      <c r="M44" s="101">
        <f>'[1]2'!AA$1314</f>
        <v>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0</v>
      </c>
      <c r="F45" s="101">
        <f>'[1]2'!D$1315</f>
        <v>0</v>
      </c>
      <c r="G45" s="101">
        <f>'[1]2'!E$1315</f>
        <v>0</v>
      </c>
      <c r="H45" s="102">
        <f>'[1]2'!F$1315</f>
        <v>0</v>
      </c>
      <c r="I45" s="101">
        <f>'[1]2'!G$1315</f>
        <v>0</v>
      </c>
      <c r="J45" s="103">
        <f>'[1]2'!H$1315</f>
        <v>0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0</v>
      </c>
      <c r="J46" s="96">
        <f>'[1]2'!H$1316</f>
        <v>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1562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0</v>
      </c>
      <c r="F48" s="88">
        <f>'[1]2'!D$1318</f>
        <v>1562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34000</v>
      </c>
      <c r="F51" s="74">
        <f t="shared" si="4"/>
        <v>0</v>
      </c>
      <c r="G51" s="74">
        <f t="shared" si="4"/>
        <v>3034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34000</v>
      </c>
      <c r="F52" s="88">
        <f t="shared" si="5"/>
        <v>0</v>
      </c>
      <c r="G52" s="88">
        <f t="shared" si="5"/>
        <v>3003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34000</v>
      </c>
      <c r="F56" s="94">
        <f t="shared" si="7"/>
        <v>0</v>
      </c>
      <c r="G56" s="94">
        <f t="shared" si="7"/>
        <v>3003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34000</v>
      </c>
      <c r="F58" s="94">
        <f>'[1]2'!D$1327</f>
        <v>0</v>
      </c>
      <c r="G58" s="94">
        <f>'[1]2'!E$1327</f>
        <v>3003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31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0</v>
      </c>
      <c r="G74" s="88">
        <f>'[1]2'!E$1342</f>
        <v>31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430440</v>
      </c>
      <c r="F77" s="74">
        <f t="shared" si="13"/>
        <v>562443</v>
      </c>
      <c r="G77" s="74">
        <f t="shared" si="13"/>
        <v>451644</v>
      </c>
      <c r="H77" s="75">
        <f t="shared" si="13"/>
        <v>446894</v>
      </c>
      <c r="I77" s="74">
        <f t="shared" si="13"/>
        <v>582869</v>
      </c>
      <c r="J77" s="76">
        <f t="shared" si="13"/>
        <v>497292</v>
      </c>
      <c r="K77" s="74">
        <f t="shared" si="13"/>
        <v>421964</v>
      </c>
      <c r="L77" s="74">
        <f t="shared" si="13"/>
        <v>294494</v>
      </c>
      <c r="M77" s="74">
        <f t="shared" si="13"/>
        <v>275161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390754</v>
      </c>
      <c r="F78" s="81">
        <f t="shared" si="14"/>
        <v>552959</v>
      </c>
      <c r="G78" s="81">
        <f t="shared" si="14"/>
        <v>357167</v>
      </c>
      <c r="H78" s="82">
        <f t="shared" si="14"/>
        <v>426481</v>
      </c>
      <c r="I78" s="81">
        <f t="shared" si="14"/>
        <v>391676</v>
      </c>
      <c r="J78" s="83">
        <f t="shared" si="14"/>
        <v>369677</v>
      </c>
      <c r="K78" s="81">
        <f t="shared" si="14"/>
        <v>310724</v>
      </c>
      <c r="L78" s="81">
        <f t="shared" si="14"/>
        <v>256521</v>
      </c>
      <c r="M78" s="81">
        <f t="shared" si="14"/>
        <v>231875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390754</v>
      </c>
      <c r="F79" s="88">
        <f>'[1]2'!D$1346</f>
        <v>552959</v>
      </c>
      <c r="G79" s="88">
        <f>'[1]2'!E$1346</f>
        <v>357167</v>
      </c>
      <c r="H79" s="89">
        <f>'[1]2'!F$1346</f>
        <v>426481</v>
      </c>
      <c r="I79" s="88">
        <f>'[1]2'!G$1346</f>
        <v>391676</v>
      </c>
      <c r="J79" s="90">
        <f>'[1]2'!H$1346</f>
        <v>369677</v>
      </c>
      <c r="K79" s="88">
        <f>'[1]2'!P$1346</f>
        <v>310724</v>
      </c>
      <c r="L79" s="88">
        <f>'[1]2'!Y$1346</f>
        <v>256521</v>
      </c>
      <c r="M79" s="88">
        <f>'[1]2'!AA$1346</f>
        <v>231875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39686</v>
      </c>
      <c r="F81" s="101">
        <f t="shared" si="15"/>
        <v>9484</v>
      </c>
      <c r="G81" s="101">
        <f t="shared" si="15"/>
        <v>94477</v>
      </c>
      <c r="H81" s="102">
        <f t="shared" si="15"/>
        <v>20413</v>
      </c>
      <c r="I81" s="101">
        <f t="shared" si="15"/>
        <v>191193</v>
      </c>
      <c r="J81" s="103">
        <f t="shared" si="15"/>
        <v>127615</v>
      </c>
      <c r="K81" s="101">
        <f t="shared" si="15"/>
        <v>111010</v>
      </c>
      <c r="L81" s="101">
        <f t="shared" si="15"/>
        <v>37873</v>
      </c>
      <c r="M81" s="101">
        <f t="shared" si="15"/>
        <v>43186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39686</v>
      </c>
      <c r="F83" s="94">
        <f>'[1]2'!D$1350</f>
        <v>9484</v>
      </c>
      <c r="G83" s="94">
        <f>'[1]2'!E$1350</f>
        <v>94477</v>
      </c>
      <c r="H83" s="95">
        <f>'[1]2'!F$1350</f>
        <v>20413</v>
      </c>
      <c r="I83" s="94">
        <f>'[1]2'!G$1350</f>
        <v>191193</v>
      </c>
      <c r="J83" s="96">
        <f>'[1]2'!H$1350</f>
        <v>127615</v>
      </c>
      <c r="K83" s="94">
        <f>'[1]2'!P$1350</f>
        <v>111010</v>
      </c>
      <c r="L83" s="94">
        <f>'[1]2'!Y$1350</f>
        <v>37873</v>
      </c>
      <c r="M83" s="94">
        <f>'[1]2'!AA$1350</f>
        <v>43186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230</v>
      </c>
      <c r="L88" s="101">
        <f>'[1]2'!Y$1355</f>
        <v>100</v>
      </c>
      <c r="M88" s="101">
        <f>'[1]2'!AA$1355</f>
        <v>100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472905</v>
      </c>
      <c r="F92" s="28">
        <f t="shared" ref="F92:M92" si="16">F4+F51+F77+F90</f>
        <v>588381</v>
      </c>
      <c r="G92" s="28">
        <f t="shared" si="16"/>
        <v>460659</v>
      </c>
      <c r="H92" s="29">
        <f t="shared" si="16"/>
        <v>509948</v>
      </c>
      <c r="I92" s="28">
        <f t="shared" si="16"/>
        <v>626135</v>
      </c>
      <c r="J92" s="30">
        <f t="shared" si="16"/>
        <v>541135</v>
      </c>
      <c r="K92" s="28">
        <f t="shared" si="16"/>
        <v>596138</v>
      </c>
      <c r="L92" s="28">
        <f t="shared" si="16"/>
        <v>522909</v>
      </c>
      <c r="M92" s="28">
        <f t="shared" si="16"/>
        <v>524728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2015-04-20T09:33:46Z</dcterms:modified>
</cp:coreProperties>
</file>